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722"/>
  <workbookPr codeName="ThisWorkbook" autoCompressPictures="0"/>
  <bookViews>
    <workbookView xWindow="40" yWindow="20" windowWidth="25640" windowHeight="16040" tabRatio="739"/>
  </bookViews>
  <sheets>
    <sheet name="Table 1" sheetId="5" r:id="rId1"/>
    <sheet name="Table 2" sheetId="2" r:id="rId2"/>
    <sheet name="Table 3" sheetId="9" r:id="rId3"/>
  </sheets>
  <definedNames>
    <definedName name="_Order1" hidden="1">0</definedName>
    <definedName name="EntityComboCacheDate" hidden="1">39099</definedName>
    <definedName name="EntityComboCacheTestDate" hidden="1">39099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XCL_SBC" hidden="1">"c3081"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PAYOUT_RATIO" hidden="1">"c3492"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39336.6405324074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_xlnm.Print_Area" localSheetId="0">'Table 1'!$A$1:$J$53</definedName>
    <definedName name="_xlnm.Print_Area" localSheetId="2">'Table 3'!$A$1:$H$34</definedName>
    <definedName name="wrn.3E9._.Return." hidden="1">{"Table 1",#N/A,FALSE,"Table 1";"Table 2",#N/A,FALSE,"Table 2";"Table 3a",#N/A,FALSE,"Table 3";"Table 3b_d",#N/A,FALSE,"Table 3";"Table 5a",#N/A,FALSE,"Table 5";"Table 4",#N/A,FALSE,"Table 4";"Table 5b",#N/A,FALSE,"Table 5";"Table 6",#N/A,FALSE,"Table 6"}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2" i="5" l="1"/>
  <c r="E7" i="5"/>
  <c r="F7" i="5"/>
  <c r="G7" i="5"/>
  <c r="H7" i="5"/>
  <c r="I7" i="5"/>
  <c r="E20" i="5"/>
  <c r="F20" i="5"/>
  <c r="G20" i="5"/>
  <c r="H20" i="5"/>
  <c r="I20" i="5"/>
  <c r="D20" i="5"/>
  <c r="F32" i="5"/>
  <c r="H32" i="5"/>
  <c r="D32" i="5"/>
  <c r="G32" i="5"/>
  <c r="I32" i="5"/>
  <c r="E32" i="5"/>
  <c r="B5" i="2"/>
  <c r="E5" i="2"/>
  <c r="H5" i="2"/>
  <c r="B4" i="9"/>
  <c r="D46" i="5"/>
  <c r="D34" i="5"/>
  <c r="F40" i="5"/>
  <c r="D40" i="5"/>
  <c r="E40" i="5"/>
  <c r="H40" i="5"/>
  <c r="I40" i="5"/>
  <c r="G40" i="5"/>
  <c r="D50" i="5"/>
  <c r="D41" i="5"/>
  <c r="D47" i="5"/>
  <c r="B1" i="9"/>
  <c r="B2" i="9"/>
  <c r="B2" i="2"/>
  <c r="B1" i="2"/>
  <c r="E12" i="5"/>
  <c r="E34" i="5"/>
  <c r="E51" i="5"/>
  <c r="E41" i="5"/>
  <c r="E50" i="5"/>
  <c r="F12" i="5"/>
  <c r="F34" i="5"/>
  <c r="F51" i="5"/>
  <c r="F41" i="5"/>
  <c r="F50" i="5"/>
  <c r="H12" i="5"/>
  <c r="H34" i="5"/>
  <c r="G12" i="5"/>
  <c r="G34" i="5"/>
  <c r="G51" i="5"/>
  <c r="I12" i="5"/>
  <c r="I34" i="5"/>
  <c r="I51" i="5"/>
  <c r="H51" i="5"/>
  <c r="G41" i="5"/>
  <c r="G50" i="5"/>
  <c r="H41" i="5"/>
  <c r="H50" i="5"/>
  <c r="I41" i="5"/>
  <c r="I50" i="5"/>
  <c r="E46" i="5"/>
  <c r="E47" i="5"/>
  <c r="F46" i="5"/>
  <c r="E48" i="5"/>
  <c r="G46" i="5"/>
  <c r="F47" i="5"/>
  <c r="H46" i="5"/>
  <c r="G47" i="5"/>
  <c r="F48" i="5"/>
  <c r="H47" i="5"/>
  <c r="G48" i="5"/>
  <c r="I46" i="5"/>
  <c r="H48" i="5"/>
  <c r="I47" i="5"/>
  <c r="I48" i="5"/>
</calcChain>
</file>

<file path=xl/sharedStrings.xml><?xml version="1.0" encoding="utf-8"?>
<sst xmlns="http://schemas.openxmlformats.org/spreadsheetml/2006/main" count="202" uniqueCount="169">
  <si>
    <t>Description</t>
  </si>
  <si>
    <t>Licence Term</t>
  </si>
  <si>
    <t>Regulatory Year</t>
  </si>
  <si>
    <t>t</t>
  </si>
  <si>
    <t>t+1</t>
  </si>
  <si>
    <t>t+2</t>
  </si>
  <si>
    <t>t+3</t>
  </si>
  <si>
    <t>t+4</t>
  </si>
  <si>
    <t>Assumptions</t>
  </si>
  <si>
    <t>Date:</t>
  </si>
  <si>
    <t>Company Name:</t>
  </si>
  <si>
    <t>£m</t>
  </si>
  <si>
    <t>Regulatory Year t</t>
  </si>
  <si>
    <t>Regulatory Year t+2</t>
  </si>
  <si>
    <t>Regulatory Year t+1</t>
  </si>
  <si>
    <t>Low (P10)</t>
  </si>
  <si>
    <t>Central</t>
  </si>
  <si>
    <t>High (P90)</t>
  </si>
  <si>
    <t>2015/16</t>
  </si>
  <si>
    <t>t-1</t>
  </si>
  <si>
    <t>Note 1: Cost categories associated with excluded services should only be populated if the Company recovers the costs of providing these services from Use of System Charges</t>
  </si>
  <si>
    <t>CDCM Revenue Used in Charging Model</t>
  </si>
  <si>
    <t>Correction Factor (D)</t>
  </si>
  <si>
    <t>Low Carbon Networks Fund (C7)</t>
  </si>
  <si>
    <t>CRC</t>
  </si>
  <si>
    <t>Title:</t>
  </si>
  <si>
    <t>DCUSA Schedule 15 - Table 2 information</t>
  </si>
  <si>
    <t>HV Generation Non-Intermittent</t>
  </si>
  <si>
    <t>HV Generation Intermittent</t>
  </si>
  <si>
    <t>LV Sub Generation Non-Intermittent</t>
  </si>
  <si>
    <t>LV Sub Generation Intermittent</t>
  </si>
  <si>
    <t>LV Generation Non-Intermittent</t>
  </si>
  <si>
    <t>LV Generation Intermittent</t>
  </si>
  <si>
    <t>LV Sub Generation NHH</t>
  </si>
  <si>
    <t>LV UMS (Pseudo HH Metered)</t>
  </si>
  <si>
    <t>NHH UMS category D</t>
  </si>
  <si>
    <t>NHH UMS category C</t>
  </si>
  <si>
    <t>NHH UMS category B</t>
  </si>
  <si>
    <t>NHH UMS category A</t>
  </si>
  <si>
    <t>HV HH Metered</t>
  </si>
  <si>
    <t>LV Sub HH Metered</t>
  </si>
  <si>
    <t>LV HH Metered</t>
  </si>
  <si>
    <t>HV Medium Non-Domestic</t>
  </si>
  <si>
    <t>LV Sub Medium Non-Domestic</t>
  </si>
  <si>
    <t>LV Medium Non-Domestic</t>
  </si>
  <si>
    <t>Small Non Domestic Off Peak (related MPAN)</t>
  </si>
  <si>
    <t>Small Non Domestic Two Rate</t>
  </si>
  <si>
    <t>Small Non Domestic Unrestricted</t>
  </si>
  <si>
    <t>Domestic Off Peak (related MPAN)</t>
  </si>
  <si>
    <t>Domestic Two Rate</t>
  </si>
  <si>
    <t>Domestic Unrestricted</t>
  </si>
  <si>
    <t>5-8</t>
  </si>
  <si>
    <t>Reactive power charge p/kVArh</t>
  </si>
  <si>
    <t>Capacity charge p/kVA/day</t>
  </si>
  <si>
    <t>Fixed charge p/MPAN/day</t>
  </si>
  <si>
    <t>Unit rate 3 p/kWh</t>
  </si>
  <si>
    <t>Unit rate 2 p/kWh</t>
  </si>
  <si>
    <t>Unit rate 1 p/kWh</t>
  </si>
  <si>
    <t>PCs</t>
  </si>
  <si>
    <t>Illustrative Charging Year:</t>
  </si>
  <si>
    <t>DCUSA Schedule 15 - Table 3 information</t>
  </si>
  <si>
    <t>DCUSA Schedule 15 - Table 1 information</t>
  </si>
  <si>
    <t>LV Network Domestic</t>
  </si>
  <si>
    <t>LV Network Non-Domestic Non-CT</t>
  </si>
  <si>
    <t>LV Generation NHH or Aggregate HH</t>
  </si>
  <si>
    <t>8&amp;0</t>
  </si>
  <si>
    <t>PLEASE NOTE THAT THESE ARE ILLUSTRATIVE TARIFFS ONLY AND ARE NOT TO BE CONSIDERED TO REPRESENT THE FINAL TARIFFS WHICH WILL BE APPLIED BY THIS COMPANY</t>
  </si>
  <si>
    <t>CRC2A</t>
  </si>
  <si>
    <t>Base Demand Revenue before inflation (A1)</t>
  </si>
  <si>
    <t>Annual Iteration adjustment before inflation (A2)</t>
  </si>
  <si>
    <t>RPI True-up before inflation (A3)</t>
  </si>
  <si>
    <t>Price index adjustment (A4)</t>
  </si>
  <si>
    <t>PU</t>
  </si>
  <si>
    <t>MOD</t>
  </si>
  <si>
    <t>TRU</t>
  </si>
  <si>
    <t>BR</t>
  </si>
  <si>
    <t>RB</t>
  </si>
  <si>
    <t>LF</t>
  </si>
  <si>
    <t>TB</t>
  </si>
  <si>
    <t>PT</t>
  </si>
  <si>
    <t>PPL</t>
  </si>
  <si>
    <t>IQ</t>
  </si>
  <si>
    <t>LCN1</t>
  </si>
  <si>
    <t>LCN2</t>
  </si>
  <si>
    <t>-K</t>
  </si>
  <si>
    <t>AR</t>
  </si>
  <si>
    <t>Pass-Through Transmission Connection Point Charges (B3)</t>
  </si>
  <si>
    <t>Pass-through Smart Meter Communication Licence Costs (B4)</t>
  </si>
  <si>
    <t>Pass-through Ring Fence Costs (B6)</t>
  </si>
  <si>
    <t>CRC2B</t>
  </si>
  <si>
    <t>Pass-Through Licence Fees (B1)</t>
  </si>
  <si>
    <t>Pass-Through Business Rates (B2)</t>
  </si>
  <si>
    <t>SMC</t>
  </si>
  <si>
    <t>SMIT</t>
  </si>
  <si>
    <t>RF</t>
  </si>
  <si>
    <t>GTA</t>
  </si>
  <si>
    <t>CRC2M</t>
  </si>
  <si>
    <t>CRC2C</t>
  </si>
  <si>
    <t>Broad Measure of Customer Service incentive (C1)</t>
  </si>
  <si>
    <t>CRC2D</t>
  </si>
  <si>
    <t>Quality of Service incentive (C2)</t>
  </si>
  <si>
    <t>ICE</t>
  </si>
  <si>
    <t>CRC2E</t>
  </si>
  <si>
    <t>Connections Engagement incentive (C3)</t>
  </si>
  <si>
    <t>Time to Connect incentive (C4)</t>
  </si>
  <si>
    <t>TTC</t>
  </si>
  <si>
    <t>CRC2F</t>
  </si>
  <si>
    <t>Losses Discretionary Reward incentive (C5)</t>
  </si>
  <si>
    <t>LDR</t>
  </si>
  <si>
    <t>CRC2G</t>
  </si>
  <si>
    <t>IFI / NIA</t>
  </si>
  <si>
    <t>Network Innovation Allowance (C6)</t>
  </si>
  <si>
    <t>CRC2H</t>
  </si>
  <si>
    <t>CRC2J</t>
  </si>
  <si>
    <t>Connection Guaranteed Standards Systems &amp; Processes penalty (C8)</t>
  </si>
  <si>
    <t>Residual Losses and Growth incentive (C9)</t>
  </si>
  <si>
    <t>CRC2K-L</t>
  </si>
  <si>
    <t>CRC5C</t>
  </si>
  <si>
    <t>Pass-Through Others (B7)</t>
  </si>
  <si>
    <t>Under/over recovery</t>
  </si>
  <si>
    <t>RPI True-up</t>
  </si>
  <si>
    <t>Annual Iteration</t>
  </si>
  <si>
    <t>Broad Measure of Customer Service</t>
  </si>
  <si>
    <t>Quality of Service</t>
  </si>
  <si>
    <t>Incentive on Connections Engagement</t>
  </si>
  <si>
    <t>Time to Connect</t>
  </si>
  <si>
    <t>Low Carbon Network Fund</t>
  </si>
  <si>
    <t>Significant others (please specify)</t>
  </si>
  <si>
    <t>Final Collected Revenue Forecast</t>
  </si>
  <si>
    <t>[PLEASE ENTER COMPANY NAME]</t>
  </si>
  <si>
    <t>[MMMM YYYY]</t>
  </si>
  <si>
    <t>Base demand revenue (A): 
[A = (A1 + A2 + A3) * A4]</t>
  </si>
  <si>
    <t>RPIF</t>
  </si>
  <si>
    <r>
      <t>HB</t>
    </r>
    <r>
      <rPr>
        <vertAlign val="subscript"/>
        <sz val="10"/>
        <rFont val="Calibri"/>
        <family val="2"/>
        <scheme val="minor"/>
      </rPr>
      <t xml:space="preserve">, </t>
    </r>
    <r>
      <rPr>
        <sz val="10"/>
        <rFont val="Calibri"/>
        <family val="2"/>
        <scheme val="minor"/>
      </rPr>
      <t>SEC, UNC</t>
    </r>
  </si>
  <si>
    <t>Allowed Pass-Through Items (B):
[B = B1 + B2 + B3 + B4 + B5 + B6 + B7]</t>
  </si>
  <si>
    <t>BM</t>
  </si>
  <si>
    <t>AUM, CGSRA</t>
  </si>
  <si>
    <t>Incentive Revenue and Other Adjustments (C):
[C = C1 + C2 + C3 + C4 + C5 + C6 + C7 + C8 + C9]</t>
  </si>
  <si>
    <t>Total allowed Revenue (E):
[E = A + B + C + D]</t>
  </si>
  <si>
    <t>Other 1. Excluded services - Top-up, standby, and enhanced system security (F1) (see note 1)</t>
  </si>
  <si>
    <t>Other 2. Excluded services - Revenue protection services (F2) (see note 1)</t>
  </si>
  <si>
    <t>Other 3. Excluded services - Miscellaneous (F3) (see note 1)</t>
  </si>
  <si>
    <t>Other 4. blank or if required please provide description (F4)</t>
  </si>
  <si>
    <t>Other 5. blank or if required please provide description (F5)</t>
  </si>
  <si>
    <t>Total other revenue recovered by Use of System Charges (F):
[F = F1 + F2 + F3 + F4 + F5]</t>
  </si>
  <si>
    <t>Total Revenue for Use of System Charges (G):
[G = E + F]</t>
  </si>
  <si>
    <t>1. Revenue raised outside CDCM - EDCM and Certain Interconnector Revenue (H1)</t>
  </si>
  <si>
    <t>2. Revenue raised outside CDCM - Voluntary under-recovery (H2)</t>
  </si>
  <si>
    <t>Total Revenue to be raised outside the CDCM (H):
[H = H1 + H2 + H3 + H4]</t>
  </si>
  <si>
    <t>Latest forecast of CDCM Revenue (I):
[I = G - H]</t>
  </si>
  <si>
    <t>Final Collected Revenue Forecast (J)</t>
  </si>
  <si>
    <t>Forecast overall percentage change to Allowed Revenue (K)</t>
  </si>
  <si>
    <t>Overall % change to Use of System Charges effective 1st April of Regulatory Year to balance (L)</t>
  </si>
  <si>
    <t>Forecast Over / (Under) Recovery
[being (J - F - E + H2)]</t>
  </si>
  <si>
    <t>A = (A1 + A2 + A3) * A4</t>
  </si>
  <si>
    <t>B = B1 + B2 + B3 + B4 + B5 + B6 + B7</t>
  </si>
  <si>
    <t>C = C1 + C2 + C3 + C4 + C5 + C6 + C7 + C8 + C9</t>
  </si>
  <si>
    <t>E = A + B + C + D</t>
  </si>
  <si>
    <t>F = F1 + F2 + F3 + F4 + F5</t>
  </si>
  <si>
    <t>G = E + F</t>
  </si>
  <si>
    <t>H = H1 + H2 + H3 + H4</t>
  </si>
  <si>
    <t>I = G - H</t>
  </si>
  <si>
    <t>J - F - E + H2</t>
  </si>
  <si>
    <t>DRS4</t>
  </si>
  <si>
    <t>DRS5</t>
  </si>
  <si>
    <t>DRS9</t>
  </si>
  <si>
    <t>Pass-through Smart Meter IT Costs (B5)</t>
  </si>
  <si>
    <t>3. Revenue raised outside CDCM - blank or if required please provide description (H3)</t>
  </si>
  <si>
    <t>4. Revenue raised outside CDCM - blank or if required please provide description (H4)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</si>
</sst>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_-;\-* #,##0_-;_-* &quot;-&quot;_-;_-@_-"/>
    <numFmt numFmtId="165" formatCode="_-* #,##0.00_-;\-* #,##0.00_-;_-* &quot;-&quot;??_-;_-@_-"/>
    <numFmt numFmtId="166" formatCode="#,##0.0_);\(#,##0.0\)"/>
    <numFmt numFmtId="167" formatCode="[Black]#,##0_);[Red]\(#,##0\);"/>
    <numFmt numFmtId="168" formatCode="_-&quot;$&quot;* #,##0_-;\-&quot;$&quot;* #,##0_-;_-&quot;$&quot;* &quot;-&quot;_-;_-@_-"/>
    <numFmt numFmtId="169" formatCode="_-&quot;$&quot;* #,##0.00_-;\-&quot;$&quot;* #,##0.00_-;_-&quot;$&quot;* &quot;-&quot;??_-;_-@_-"/>
    <numFmt numFmtId="170" formatCode="\ _(0.000_);[Red]\ \(0.000\);;@"/>
    <numFmt numFmtId="171" formatCode="#,##0.0;[Red]\(#,##0.0\);\-"/>
    <numFmt numFmtId="172" formatCode="#,##0.000;[Red]\(#,##0.000\);\-"/>
    <numFmt numFmtId="173" formatCode="0.0%;[Red]\(0.0%\);\-"/>
  </numFmts>
  <fonts count="37" x14ac:knownFonts="1">
    <font>
      <sz val="8"/>
      <color theme="1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"/>
      <name val="Tahoma"/>
      <family val="2"/>
    </font>
    <font>
      <sz val="8"/>
      <name val="Tahoma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Verdana"/>
      <family val="2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8"/>
      <color theme="1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0"/>
      <name val="Courier New"/>
      <family val="3"/>
    </font>
    <font>
      <b/>
      <sz val="10"/>
      <name val="Courier New"/>
      <family val="3"/>
    </font>
    <font>
      <i/>
      <sz val="10"/>
      <name val="Courier New"/>
      <family val="3"/>
    </font>
    <font>
      <sz val="10"/>
      <color indexed="19"/>
      <name val="Arial"/>
      <family val="2"/>
    </font>
    <font>
      <sz val="9"/>
      <color theme="1"/>
      <name val="Arial"/>
      <family val="2"/>
    </font>
    <font>
      <sz val="10"/>
      <name val="Calibri"/>
      <family val="2"/>
      <scheme val="minor"/>
    </font>
    <font>
      <vertAlign val="subscript"/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Tahoma"/>
      <family val="2"/>
    </font>
    <font>
      <b/>
      <sz val="10"/>
      <name val="Tahoma"/>
      <family val="2"/>
    </font>
    <font>
      <b/>
      <sz val="8"/>
      <color theme="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</patternFill>
    </fill>
    <fill>
      <patternFill patternType="solid">
        <fgColor indexed="9"/>
      </patternFill>
    </fill>
    <fill>
      <patternFill patternType="solid">
        <fgColor indexed="17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78">
    <xf numFmtId="0" fontId="0" fillId="0" borderId="0"/>
    <xf numFmtId="9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3" fillId="0" borderId="0"/>
    <xf numFmtId="165" fontId="14" fillId="0" borderId="0" applyFont="0" applyFill="0" applyBorder="0" applyAlignment="0" applyProtection="0"/>
    <xf numFmtId="0" fontId="14" fillId="0" borderId="0"/>
    <xf numFmtId="38" fontId="15" fillId="5" borderId="0" applyNumberFormat="0" applyBorder="0" applyAlignment="0" applyProtection="0"/>
    <xf numFmtId="10" fontId="15" fillId="6" borderId="1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4" fillId="0" borderId="0" applyFont="0"/>
    <xf numFmtId="0" fontId="14" fillId="4" borderId="5" applyNumberFormat="0" applyFont="0" applyAlignment="0" applyProtection="0"/>
    <xf numFmtId="40" fontId="17" fillId="7" borderId="0">
      <alignment horizontal="right"/>
    </xf>
    <xf numFmtId="0" fontId="18" fillId="8" borderId="0">
      <alignment horizontal="center"/>
    </xf>
    <xf numFmtId="0" fontId="19" fillId="7" borderId="0">
      <alignment horizontal="left"/>
    </xf>
    <xf numFmtId="0" fontId="20" fillId="9" borderId="0" applyBorder="0">
      <alignment horizontal="centerContinuous"/>
    </xf>
    <xf numFmtId="0" fontId="21" fillId="10" borderId="0" applyBorder="0">
      <alignment horizontal="centerContinuous"/>
    </xf>
    <xf numFmtId="10" fontId="14" fillId="0" borderId="0" applyFont="0" applyFill="0" applyBorder="0" applyAlignment="0" applyProtection="0"/>
    <xf numFmtId="0" fontId="4" fillId="0" borderId="0">
      <alignment vertical="center"/>
    </xf>
    <xf numFmtId="0" fontId="22" fillId="0" borderId="0" applyNumberFormat="0" applyFill="0" applyBorder="0">
      <alignment horizontal="left" wrapText="1"/>
    </xf>
    <xf numFmtId="0" fontId="23" fillId="0" borderId="0" applyNumberFormat="0" applyFill="0" applyBorder="0">
      <alignment horizontal="left" wrapText="1"/>
    </xf>
    <xf numFmtId="0" fontId="23" fillId="0" borderId="0" applyNumberFormat="0" applyFill="0" applyBorder="0">
      <alignment horizontal="right" wrapText="1"/>
    </xf>
    <xf numFmtId="166" fontId="22" fillId="0" borderId="0" applyFill="0" applyBorder="0">
      <alignment horizontal="right" wrapText="1"/>
    </xf>
    <xf numFmtId="0" fontId="22" fillId="0" borderId="0" applyNumberFormat="0" applyFill="0" applyBorder="0">
      <alignment horizontal="left" wrapText="1"/>
    </xf>
    <xf numFmtId="0" fontId="24" fillId="0" borderId="0" applyNumberFormat="0" applyFill="0" applyBorder="0">
      <alignment horizontal="left" wrapText="1"/>
    </xf>
    <xf numFmtId="0" fontId="22" fillId="0" borderId="0" applyNumberFormat="0" applyFill="0" applyBorder="0">
      <alignment horizontal="left" wrapText="1"/>
    </xf>
    <xf numFmtId="0" fontId="22" fillId="0" borderId="0" applyNumberFormat="0" applyFill="0" applyBorder="0">
      <alignment horizontal="left" wrapText="1"/>
    </xf>
    <xf numFmtId="0" fontId="23" fillId="0" borderId="0" applyNumberFormat="0" applyFill="0" applyBorder="0">
      <alignment horizontal="left" wrapText="1"/>
    </xf>
    <xf numFmtId="0" fontId="17" fillId="0" borderId="1" applyProtection="0">
      <alignment horizontal="center"/>
    </xf>
    <xf numFmtId="0" fontId="17" fillId="0" borderId="1" applyProtection="0">
      <alignment horizontal="center"/>
    </xf>
    <xf numFmtId="0" fontId="14" fillId="0" borderId="0" applyProtection="0"/>
    <xf numFmtId="0" fontId="17" fillId="0" borderId="1" applyProtection="0">
      <alignment horizontal="center"/>
    </xf>
    <xf numFmtId="0" fontId="17" fillId="0" borderId="1" applyProtection="0">
      <alignment horizontal="center"/>
    </xf>
    <xf numFmtId="0" fontId="17" fillId="0" borderId="1" applyProtection="0">
      <alignment horizontal="center"/>
    </xf>
    <xf numFmtId="167" fontId="17" fillId="0" borderId="3" applyFont="0"/>
    <xf numFmtId="167" fontId="17" fillId="0" borderId="3" applyFont="0"/>
    <xf numFmtId="0" fontId="25" fillId="0" borderId="0" applyFont="0"/>
    <xf numFmtId="167" fontId="17" fillId="0" borderId="3" applyFont="0"/>
    <xf numFmtId="167" fontId="17" fillId="0" borderId="3" applyFont="0"/>
    <xf numFmtId="167" fontId="17" fillId="0" borderId="3" applyFont="0"/>
    <xf numFmtId="0" fontId="17" fillId="0" borderId="0" applyProtection="0"/>
    <xf numFmtId="0" fontId="17" fillId="0" borderId="0" applyProtection="0"/>
    <xf numFmtId="0" fontId="14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4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4" applyProtection="0"/>
    <xf numFmtId="0" fontId="17" fillId="0" borderId="4" applyProtection="0"/>
    <xf numFmtId="0" fontId="14" fillId="0" borderId="0" applyProtection="0"/>
    <xf numFmtId="0" fontId="17" fillId="0" borderId="4" applyProtection="0"/>
    <xf numFmtId="0" fontId="17" fillId="0" borderId="4" applyProtection="0"/>
    <xf numFmtId="0" fontId="17" fillId="0" borderId="4" applyProtection="0"/>
    <xf numFmtId="164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6" fillId="0" borderId="0"/>
    <xf numFmtId="0" fontId="1" fillId="0" borderId="0"/>
    <xf numFmtId="0" fontId="7" fillId="0" borderId="0"/>
    <xf numFmtId="165" fontId="12" fillId="0" borderId="0" applyFont="0" applyFill="0" applyBorder="0" applyAlignment="0" applyProtection="0"/>
  </cellStyleXfs>
  <cellXfs count="85">
    <xf numFmtId="0" fontId="0" fillId="0" borderId="0" xfId="0"/>
    <xf numFmtId="0" fontId="1" fillId="0" borderId="0" xfId="74" applyFont="1"/>
    <xf numFmtId="0" fontId="1" fillId="0" borderId="0" xfId="74" applyFont="1" applyAlignment="1">
      <alignment vertical="center"/>
    </xf>
    <xf numFmtId="0" fontId="1" fillId="0" borderId="1" xfId="74" applyFont="1" applyFill="1" applyBorder="1" applyAlignment="1">
      <alignment vertical="center"/>
    </xf>
    <xf numFmtId="0" fontId="5" fillId="0" borderId="0" xfId="74" applyFont="1" applyAlignment="1">
      <alignment horizontal="center" vertical="center" wrapText="1"/>
    </xf>
    <xf numFmtId="0" fontId="1" fillId="0" borderId="0" xfId="75" applyFont="1" applyAlignment="1">
      <alignment vertical="center"/>
    </xf>
    <xf numFmtId="0" fontId="1" fillId="0" borderId="0" xfId="75" applyFont="1" applyAlignment="1">
      <alignment horizontal="center" vertical="center"/>
    </xf>
    <xf numFmtId="0" fontId="11" fillId="0" borderId="0" xfId="74" applyNumberFormat="1" applyFont="1" applyAlignment="1">
      <alignment horizontal="left" vertical="center"/>
    </xf>
    <xf numFmtId="0" fontId="6" fillId="0" borderId="0" xfId="75" applyFont="1" applyAlignment="1">
      <alignment vertical="center"/>
    </xf>
    <xf numFmtId="0" fontId="11" fillId="0" borderId="0" xfId="74" applyFont="1" applyAlignment="1">
      <alignment horizontal="left" vertical="center"/>
    </xf>
    <xf numFmtId="49" fontId="11" fillId="0" borderId="0" xfId="74" applyNumberFormat="1" applyFont="1" applyAlignment="1">
      <alignment horizontal="left" vertical="center"/>
    </xf>
    <xf numFmtId="0" fontId="11" fillId="0" borderId="0" xfId="74" applyFont="1" applyAlignment="1">
      <alignment vertical="center"/>
    </xf>
    <xf numFmtId="0" fontId="1" fillId="0" borderId="1" xfId="74" applyFont="1" applyFill="1" applyBorder="1" applyAlignment="1">
      <alignment horizontal="center" vertical="center"/>
    </xf>
    <xf numFmtId="170" fontId="1" fillId="0" borderId="1" xfId="74" applyNumberFormat="1" applyFont="1" applyFill="1" applyBorder="1" applyAlignment="1">
      <alignment horizontal="right" vertical="center"/>
    </xf>
    <xf numFmtId="16" fontId="1" fillId="0" borderId="1" xfId="74" quotePrefix="1" applyNumberFormat="1" applyFont="1" applyFill="1" applyBorder="1" applyAlignment="1">
      <alignment horizontal="center" vertical="center"/>
    </xf>
    <xf numFmtId="171" fontId="11" fillId="0" borderId="0" xfId="0" applyNumberFormat="1" applyFont="1" applyAlignment="1">
      <alignment vertical="center"/>
    </xf>
    <xf numFmtId="171" fontId="11" fillId="0" borderId="0" xfId="0" applyNumberFormat="1" applyFont="1" applyAlignment="1">
      <alignment horizontal="left" vertical="center"/>
    </xf>
    <xf numFmtId="171" fontId="6" fillId="0" borderId="0" xfId="2" applyNumberFormat="1" applyFont="1" applyAlignment="1">
      <alignment vertical="center"/>
    </xf>
    <xf numFmtId="171" fontId="27" fillId="0" borderId="1" xfId="2" applyNumberFormat="1" applyFont="1" applyBorder="1" applyAlignment="1">
      <alignment horizontal="center" vertical="center"/>
    </xf>
    <xf numFmtId="171" fontId="29" fillId="3" borderId="1" xfId="2" applyNumberFormat="1" applyFont="1" applyFill="1" applyBorder="1" applyAlignment="1">
      <alignment horizontal="center" vertical="center"/>
    </xf>
    <xf numFmtId="171" fontId="27" fillId="0" borderId="1" xfId="2" applyNumberFormat="1" applyFont="1" applyFill="1" applyBorder="1" applyAlignment="1">
      <alignment horizontal="center" vertical="center"/>
    </xf>
    <xf numFmtId="171" fontId="29" fillId="3" borderId="1" xfId="2" quotePrefix="1" applyNumberFormat="1" applyFont="1" applyFill="1" applyBorder="1" applyAlignment="1">
      <alignment horizontal="center" vertical="center"/>
    </xf>
    <xf numFmtId="171" fontId="27" fillId="0" borderId="1" xfId="2" quotePrefix="1" applyNumberFormat="1" applyFont="1" applyFill="1" applyBorder="1" applyAlignment="1">
      <alignment horizontal="center" vertical="center"/>
    </xf>
    <xf numFmtId="171" fontId="27" fillId="0" borderId="0" xfId="2" quotePrefix="1" applyNumberFormat="1" applyFont="1" applyFill="1" applyBorder="1" applyAlignment="1">
      <alignment horizontal="center" vertical="center"/>
    </xf>
    <xf numFmtId="171" fontId="8" fillId="0" borderId="0" xfId="0" applyNumberFormat="1" applyFont="1" applyAlignment="1">
      <alignment vertical="center"/>
    </xf>
    <xf numFmtId="171" fontId="8" fillId="0" borderId="0" xfId="0" applyNumberFormat="1" applyFont="1" applyAlignment="1">
      <alignment horizontal="left" vertical="center"/>
    </xf>
    <xf numFmtId="171" fontId="30" fillId="0" borderId="0" xfId="2" applyNumberFormat="1" applyFont="1" applyAlignment="1">
      <alignment horizontal="center" vertical="center"/>
    </xf>
    <xf numFmtId="171" fontId="30" fillId="0" borderId="0" xfId="2" applyNumberFormat="1" applyFont="1" applyAlignment="1">
      <alignment horizontal="center" vertical="center" wrapText="1"/>
    </xf>
    <xf numFmtId="171" fontId="30" fillId="0" borderId="0" xfId="2" applyNumberFormat="1" applyFont="1" applyAlignment="1">
      <alignment vertical="center"/>
    </xf>
    <xf numFmtId="171" fontId="31" fillId="0" borderId="0" xfId="2" applyNumberFormat="1" applyFont="1" applyAlignment="1">
      <alignment vertical="center"/>
    </xf>
    <xf numFmtId="171" fontId="30" fillId="0" borderId="0" xfId="77" applyNumberFormat="1" applyFont="1" applyAlignment="1">
      <alignment horizontal="center" vertical="center"/>
    </xf>
    <xf numFmtId="171" fontId="30" fillId="0" borderId="1" xfId="2" applyNumberFormat="1" applyFont="1" applyBorder="1" applyAlignment="1">
      <alignment vertical="center"/>
    </xf>
    <xf numFmtId="171" fontId="30" fillId="0" borderId="1" xfId="2" applyNumberFormat="1" applyFont="1" applyBorder="1" applyAlignment="1">
      <alignment horizontal="center" vertical="center"/>
    </xf>
    <xf numFmtId="171" fontId="30" fillId="0" borderId="1" xfId="2" applyNumberFormat="1" applyFont="1" applyBorder="1" applyAlignment="1">
      <alignment horizontal="left" vertical="center" wrapText="1"/>
    </xf>
    <xf numFmtId="172" fontId="30" fillId="0" borderId="1" xfId="2" applyNumberFormat="1" applyFont="1" applyBorder="1" applyAlignment="1">
      <alignment horizontal="center" vertical="center"/>
    </xf>
    <xf numFmtId="171" fontId="31" fillId="3" borderId="1" xfId="2" applyNumberFormat="1" applyFont="1" applyFill="1" applyBorder="1" applyAlignment="1">
      <alignment vertical="center" wrapText="1"/>
    </xf>
    <xf numFmtId="171" fontId="31" fillId="3" borderId="1" xfId="2" applyNumberFormat="1" applyFont="1" applyFill="1" applyBorder="1" applyAlignment="1">
      <alignment horizontal="center" vertical="center"/>
    </xf>
    <xf numFmtId="171" fontId="31" fillId="3" borderId="1" xfId="2" applyNumberFormat="1" applyFont="1" applyFill="1" applyBorder="1" applyAlignment="1">
      <alignment horizontal="left" vertical="center" wrapText="1"/>
    </xf>
    <xf numFmtId="171" fontId="30" fillId="0" borderId="1" xfId="2" applyNumberFormat="1" applyFont="1" applyFill="1" applyBorder="1" applyAlignment="1">
      <alignment horizontal="left" vertical="center" wrapText="1"/>
    </xf>
    <xf numFmtId="171" fontId="30" fillId="0" borderId="1" xfId="2" applyNumberFormat="1" applyFont="1" applyFill="1" applyBorder="1" applyAlignment="1">
      <alignment horizontal="center" vertical="center"/>
    </xf>
    <xf numFmtId="171" fontId="31" fillId="3" borderId="2" xfId="2" applyNumberFormat="1" applyFont="1" applyFill="1" applyBorder="1" applyAlignment="1">
      <alignment horizontal="left" vertical="center" wrapText="1"/>
    </xf>
    <xf numFmtId="171" fontId="30" fillId="0" borderId="0" xfId="2" applyNumberFormat="1" applyFont="1" applyFill="1" applyAlignment="1">
      <alignment vertical="center"/>
    </xf>
    <xf numFmtId="171" fontId="30" fillId="0" borderId="1" xfId="2" applyNumberFormat="1" applyFont="1" applyFill="1" applyBorder="1" applyAlignment="1">
      <alignment vertical="center" wrapText="1"/>
    </xf>
    <xf numFmtId="171" fontId="32" fillId="0" borderId="1" xfId="2" applyNumberFormat="1" applyFont="1" applyFill="1" applyBorder="1" applyAlignment="1">
      <alignment vertical="center" wrapText="1"/>
    </xf>
    <xf numFmtId="171" fontId="31" fillId="0" borderId="1" xfId="2" applyNumberFormat="1" applyFont="1" applyFill="1" applyBorder="1" applyAlignment="1">
      <alignment horizontal="center" vertical="center"/>
    </xf>
    <xf numFmtId="171" fontId="30" fillId="0" borderId="0" xfId="2" applyNumberFormat="1" applyFont="1" applyFill="1" applyBorder="1" applyAlignment="1">
      <alignment horizontal="center" vertical="center"/>
    </xf>
    <xf numFmtId="171" fontId="31" fillId="0" borderId="0" xfId="2" applyNumberFormat="1" applyFont="1" applyFill="1" applyBorder="1" applyAlignment="1">
      <alignment horizontal="center" vertical="center"/>
    </xf>
    <xf numFmtId="171" fontId="30" fillId="0" borderId="0" xfId="2" applyNumberFormat="1" applyFont="1" applyAlignment="1">
      <alignment vertical="center" wrapText="1"/>
    </xf>
    <xf numFmtId="173" fontId="30" fillId="0" borderId="1" xfId="3" applyNumberFormat="1" applyFont="1" applyFill="1" applyBorder="1" applyAlignment="1">
      <alignment horizontal="center" vertical="center"/>
    </xf>
    <xf numFmtId="173" fontId="30" fillId="0" borderId="1" xfId="1" applyNumberFormat="1" applyFont="1" applyFill="1" applyBorder="1" applyAlignment="1">
      <alignment horizontal="center" vertical="center"/>
    </xf>
    <xf numFmtId="171" fontId="30" fillId="0" borderId="0" xfId="2" applyNumberFormat="1" applyFont="1" applyFill="1" applyBorder="1" applyAlignment="1">
      <alignment vertical="center"/>
    </xf>
    <xf numFmtId="171" fontId="10" fillId="0" borderId="0" xfId="0" applyNumberFormat="1" applyFont="1" applyAlignment="1">
      <alignment vertical="center"/>
    </xf>
    <xf numFmtId="171" fontId="9" fillId="0" borderId="0" xfId="0" applyNumberFormat="1" applyFont="1" applyAlignment="1">
      <alignment vertical="center"/>
    </xf>
    <xf numFmtId="171" fontId="9" fillId="0" borderId="1" xfId="0" applyNumberFormat="1" applyFont="1" applyBorder="1" applyAlignment="1">
      <alignment vertical="center" wrapText="1"/>
    </xf>
    <xf numFmtId="171" fontId="9" fillId="0" borderId="1" xfId="0" applyNumberFormat="1" applyFont="1" applyBorder="1" applyAlignment="1">
      <alignment horizontal="center" vertical="center"/>
    </xf>
    <xf numFmtId="171" fontId="9" fillId="2" borderId="1" xfId="0" applyNumberFormat="1" applyFont="1" applyFill="1" applyBorder="1" applyAlignment="1">
      <alignment horizontal="center" vertical="center"/>
    </xf>
    <xf numFmtId="171" fontId="9" fillId="0" borderId="1" xfId="0" applyNumberFormat="1" applyFont="1" applyBorder="1" applyAlignment="1">
      <alignment horizontal="left" vertical="center" wrapText="1"/>
    </xf>
    <xf numFmtId="171" fontId="9" fillId="0" borderId="1" xfId="0" applyNumberFormat="1" applyFont="1" applyFill="1" applyBorder="1" applyAlignment="1">
      <alignment horizontal="center" vertical="center"/>
    </xf>
    <xf numFmtId="171" fontId="10" fillId="0" borderId="0" xfId="0" applyNumberFormat="1" applyFont="1" applyFill="1" applyAlignment="1">
      <alignment vertical="center"/>
    </xf>
    <xf numFmtId="0" fontId="33" fillId="0" borderId="1" xfId="74" applyFont="1" applyFill="1" applyBorder="1" applyAlignment="1">
      <alignment horizontal="center" vertical="center" wrapText="1"/>
    </xf>
    <xf numFmtId="171" fontId="29" fillId="0" borderId="1" xfId="0" applyNumberFormat="1" applyFont="1" applyFill="1" applyBorder="1" applyAlignment="1">
      <alignment vertical="center"/>
    </xf>
    <xf numFmtId="171" fontId="29" fillId="0" borderId="1" xfId="0" applyNumberFormat="1" applyFont="1" applyFill="1" applyBorder="1" applyAlignment="1">
      <alignment horizontal="center" vertical="center"/>
    </xf>
    <xf numFmtId="171" fontId="29" fillId="0" borderId="1" xfId="2" applyNumberFormat="1" applyFont="1" applyFill="1" applyBorder="1" applyAlignment="1">
      <alignment horizontal="left" vertical="center"/>
    </xf>
    <xf numFmtId="171" fontId="29" fillId="0" borderId="1" xfId="2" applyNumberFormat="1" applyFont="1" applyFill="1" applyBorder="1" applyAlignment="1">
      <alignment horizontal="center" vertical="center"/>
    </xf>
    <xf numFmtId="171" fontId="29" fillId="0" borderId="6" xfId="2" applyNumberFormat="1" applyFont="1" applyFill="1" applyBorder="1" applyAlignment="1">
      <alignment horizontal="center" vertical="center"/>
    </xf>
    <xf numFmtId="171" fontId="29" fillId="0" borderId="7" xfId="2" applyNumberFormat="1" applyFont="1" applyFill="1" applyBorder="1" applyAlignment="1">
      <alignment horizontal="center" vertical="center"/>
    </xf>
    <xf numFmtId="171" fontId="30" fillId="0" borderId="1" xfId="2" applyNumberFormat="1" applyFont="1" applyFill="1" applyBorder="1" applyAlignment="1">
      <alignment vertical="center"/>
    </xf>
    <xf numFmtId="171" fontId="29" fillId="0" borderId="4" xfId="2" applyNumberFormat="1" applyFont="1" applyFill="1" applyBorder="1" applyAlignment="1">
      <alignment horizontal="center" vertical="center" wrapText="1"/>
    </xf>
    <xf numFmtId="0" fontId="34" fillId="0" borderId="3" xfId="0" applyFont="1" applyFill="1" applyBorder="1" applyAlignment="1">
      <alignment horizontal="center" vertical="center" wrapText="1"/>
    </xf>
    <xf numFmtId="0" fontId="34" fillId="0" borderId="2" xfId="0" applyFont="1" applyFill="1" applyBorder="1" applyAlignment="1">
      <alignment horizontal="center" vertical="center" wrapText="1"/>
    </xf>
    <xf numFmtId="171" fontId="30" fillId="0" borderId="4" xfId="2" applyNumberFormat="1" applyFont="1" applyBorder="1" applyAlignment="1">
      <alignment horizontal="left" vertical="center"/>
    </xf>
    <xf numFmtId="171" fontId="30" fillId="0" borderId="2" xfId="2" applyNumberFormat="1" applyFont="1" applyBorder="1" applyAlignment="1">
      <alignment horizontal="left" vertical="center"/>
    </xf>
    <xf numFmtId="171" fontId="30" fillId="0" borderId="4" xfId="2" applyNumberFormat="1" applyFont="1" applyBorder="1" applyAlignment="1">
      <alignment horizontal="left" vertical="center" wrapText="1"/>
    </xf>
    <xf numFmtId="171" fontId="30" fillId="0" borderId="2" xfId="2" applyNumberFormat="1" applyFont="1" applyBorder="1" applyAlignment="1">
      <alignment horizontal="left" vertical="center" wrapText="1"/>
    </xf>
    <xf numFmtId="171" fontId="30" fillId="0" borderId="4" xfId="2" applyNumberFormat="1" applyFont="1" applyFill="1" applyBorder="1" applyAlignment="1">
      <alignment horizontal="left" vertical="center" wrapText="1"/>
    </xf>
    <xf numFmtId="171" fontId="30" fillId="0" borderId="2" xfId="2" applyNumberFormat="1" applyFont="1" applyFill="1" applyBorder="1" applyAlignment="1">
      <alignment horizontal="left" vertical="center" wrapText="1"/>
    </xf>
    <xf numFmtId="171" fontId="29" fillId="0" borderId="4" xfId="2" applyNumberFormat="1" applyFont="1" applyFill="1" applyBorder="1" applyAlignment="1">
      <alignment horizontal="left" vertical="center"/>
    </xf>
    <xf numFmtId="0" fontId="34" fillId="0" borderId="2" xfId="0" applyFont="1" applyFill="1" applyBorder="1" applyAlignment="1">
      <alignment horizontal="left" vertical="center"/>
    </xf>
    <xf numFmtId="0" fontId="35" fillId="0" borderId="4" xfId="0" applyFont="1" applyFill="1" applyBorder="1" applyAlignment="1">
      <alignment horizontal="center" vertical="center"/>
    </xf>
    <xf numFmtId="0" fontId="36" fillId="0" borderId="3" xfId="0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171" fontId="10" fillId="0" borderId="0" xfId="0" applyNumberFormat="1" applyFont="1" applyFill="1" applyAlignment="1">
      <alignment vertical="center" wrapText="1"/>
    </xf>
    <xf numFmtId="171" fontId="10" fillId="0" borderId="0" xfId="0" applyNumberFormat="1" applyFont="1" applyFill="1" applyBorder="1" applyAlignment="1">
      <alignment vertical="top" wrapText="1"/>
    </xf>
    <xf numFmtId="171" fontId="29" fillId="0" borderId="1" xfId="0" applyNumberFormat="1" applyFont="1" applyFill="1" applyBorder="1" applyAlignment="1">
      <alignment horizontal="center" vertical="center"/>
    </xf>
    <xf numFmtId="0" fontId="1" fillId="0" borderId="0" xfId="75" applyFont="1" applyAlignment="1">
      <alignment vertical="center" wrapText="1"/>
    </xf>
  </cellXfs>
  <cellStyles count="78">
    <cellStyle name="=C:\WINNT\SYSTEM32\COMMAND.COM" xfId="6"/>
    <cellStyle name="=C:\WINNT\SYSTEM32\COMMAND.COM 2" xfId="76"/>
    <cellStyle name="Comma" xfId="77" builtinId="3"/>
    <cellStyle name="Comma 2" xfId="5"/>
    <cellStyle name="Grey" xfId="7"/>
    <cellStyle name="Input [yellow]" xfId="8"/>
    <cellStyle name="Normal" xfId="0" builtinId="0"/>
    <cellStyle name="Normal - Style1" xfId="9"/>
    <cellStyle name="Normal - Style2" xfId="10"/>
    <cellStyle name="Normal - Style3" xfId="11"/>
    <cellStyle name="Normal - Style4" xfId="12"/>
    <cellStyle name="Normal - Style5" xfId="13"/>
    <cellStyle name="Normal - Style6" xfId="14"/>
    <cellStyle name="Normal - Style7" xfId="15"/>
    <cellStyle name="Normal - Style8" xfId="16"/>
    <cellStyle name="Normal 2" xfId="2"/>
    <cellStyle name="Normal 2 2" xfId="17"/>
    <cellStyle name="Normal 2 3" xfId="18"/>
    <cellStyle name="Normal 2 4" xfId="75"/>
    <cellStyle name="Normal 2_2 7  Metering fall plan (final)" xfId="19"/>
    <cellStyle name="Normal 3" xfId="4"/>
    <cellStyle name="Normal 4" xfId="20"/>
    <cellStyle name="Normal 5" xfId="21"/>
    <cellStyle name="Normal 6" xfId="74"/>
    <cellStyle name="NormalNoFont" xfId="22"/>
    <cellStyle name="Note 2" xfId="23"/>
    <cellStyle name="Output Amounts" xfId="24"/>
    <cellStyle name="OUTPUT COLUMN HEADINGS" xfId="25"/>
    <cellStyle name="Output Line Items" xfId="26"/>
    <cellStyle name="OUTPUT REPORT HEADING" xfId="27"/>
    <cellStyle name="OUTPUT REPORT TITLE" xfId="28"/>
    <cellStyle name="Percent" xfId="1" builtinId="5"/>
    <cellStyle name="Percent [2]" xfId="29"/>
    <cellStyle name="Percent 2" xfId="3"/>
    <cellStyle name="Style 1" xfId="30"/>
    <cellStyle name="Table#" xfId="31"/>
    <cellStyle name="TableColHeadLeft" xfId="32"/>
    <cellStyle name="TableColHeadRight" xfId="33"/>
    <cellStyle name="TableData" xfId="34"/>
    <cellStyle name="TableFootnote" xfId="35"/>
    <cellStyle name="TableSub" xfId="36"/>
    <cellStyle name="TableText" xfId="37"/>
    <cellStyle name="TableText1" xfId="38"/>
    <cellStyle name="TableTitle" xfId="39"/>
    <cellStyle name="TCMColHeadCurrency" xfId="40"/>
    <cellStyle name="TCMColHeadSheet1" xfId="41"/>
    <cellStyle name="TCMColHeadSheet2" xfId="42"/>
    <cellStyle name="TCMColHeadSheet3" xfId="43"/>
    <cellStyle name="TCMColHeadTime" xfId="44"/>
    <cellStyle name="TCMColHeadVersion" xfId="45"/>
    <cellStyle name="TCMDataCurrency" xfId="46"/>
    <cellStyle name="TCMDataSheet1" xfId="47"/>
    <cellStyle name="TCMDataSheet2" xfId="48"/>
    <cellStyle name="TCMDataSheet3" xfId="49"/>
    <cellStyle name="TCMDataTime" xfId="50"/>
    <cellStyle name="TCMDataVersion" xfId="51"/>
    <cellStyle name="TCMIntersectionCurrency" xfId="52"/>
    <cellStyle name="TCMIntersectionSheet1" xfId="53"/>
    <cellStyle name="TCMIntersectionSheet2" xfId="54"/>
    <cellStyle name="TCMIntersectionSheet3" xfId="55"/>
    <cellStyle name="TCMIntersectionTime" xfId="56"/>
    <cellStyle name="TCMIntersectionVersion" xfId="57"/>
    <cellStyle name="TCMNamesCurrency" xfId="58"/>
    <cellStyle name="TCMNamesSheet1" xfId="59"/>
    <cellStyle name="TCMNamesSheet2" xfId="60"/>
    <cellStyle name="TCMNamesSheet3" xfId="61"/>
    <cellStyle name="TCMNamesTime" xfId="62"/>
    <cellStyle name="TCMNamesVersion" xfId="63"/>
    <cellStyle name="TCMRowHeadCurrency" xfId="64"/>
    <cellStyle name="TCMRowHeadSheet1" xfId="65"/>
    <cellStyle name="TCMRowHeadSheet2" xfId="66"/>
    <cellStyle name="TCMRowHeadSheet3" xfId="67"/>
    <cellStyle name="TCMRowHeadTime" xfId="68"/>
    <cellStyle name="TCMRowHeadVersion" xfId="69"/>
    <cellStyle name="Tusental (0)_pldt" xfId="70"/>
    <cellStyle name="Tusental_pldt" xfId="71"/>
    <cellStyle name="Valuta (0)_pldt" xfId="72"/>
    <cellStyle name="Valuta_pldt" xfId="73"/>
  </cellStyles>
  <dxfs count="16">
    <dxf>
      <numFmt numFmtId="174" formatCode="\-;\-;\-"/>
    </dxf>
    <dxf>
      <numFmt numFmtId="174" formatCode="\-;\-;\-"/>
    </dxf>
    <dxf>
      <numFmt numFmtId="174" formatCode="\-;\-;\-"/>
    </dxf>
    <dxf>
      <numFmt numFmtId="174" formatCode="\-;\-;\-"/>
    </dxf>
    <dxf>
      <numFmt numFmtId="174" formatCode="\-;\-;\-"/>
    </dxf>
    <dxf>
      <numFmt numFmtId="174" formatCode="\-;\-;\-"/>
    </dxf>
    <dxf>
      <numFmt numFmtId="174" formatCode="\-;\-;\-"/>
    </dxf>
    <dxf>
      <numFmt numFmtId="174" formatCode="\-;\-;\-"/>
    </dxf>
    <dxf>
      <numFmt numFmtId="174" formatCode="\-;\-;\-"/>
    </dxf>
    <dxf>
      <numFmt numFmtId="174" formatCode="\-;\-;\-"/>
    </dxf>
    <dxf>
      <numFmt numFmtId="174" formatCode="\-;\-;\-"/>
    </dxf>
    <dxf>
      <numFmt numFmtId="174" formatCode="\-;\-;\-"/>
    </dxf>
    <dxf>
      <numFmt numFmtId="174" formatCode="\-;\-;\-"/>
    </dxf>
    <dxf>
      <numFmt numFmtId="174" formatCode="\-;\-;\-"/>
    </dxf>
    <dxf>
      <numFmt numFmtId="174" formatCode="\-;\-;\-"/>
    </dxf>
    <dxf>
      <numFmt numFmtId="174" formatCode="\-;\-;\-"/>
    </dxf>
  </dxfs>
  <tableStyles count="0" defaultTableStyle="TableStyleMedium9" defaultPivotStyle="PivotStyleLight16"/>
  <colors>
    <mruColors>
      <color rgb="FFB10024"/>
      <color rgb="FFFFEB88"/>
      <color rgb="FF9C6500"/>
      <color rgb="FF9C0006"/>
      <color rgb="FFFFC7C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>
    <pageSetUpPr fitToPage="1"/>
  </sheetPr>
  <dimension ref="A1:J53"/>
  <sheetViews>
    <sheetView showGridLines="0" tabSelected="1" zoomScale="70" zoomScaleNormal="70" zoomScaleSheetLayoutView="80" zoomScalePageLayoutView="70" workbookViewId="0">
      <pane xSplit="3" ySplit="7" topLeftCell="D8" activePane="bottomRight" state="frozen"/>
      <selection pane="topRight" activeCell="E1" sqref="E1"/>
      <selection pane="bottomLeft" activeCell="A8" sqref="A8"/>
      <selection pane="bottomRight"/>
    </sheetView>
  </sheetViews>
  <sheetFormatPr baseColWidth="10" defaultColWidth="9" defaultRowHeight="14" x14ac:dyDescent="0"/>
  <cols>
    <col min="1" max="1" width="80.796875" style="28" customWidth="1"/>
    <col min="2" max="2" width="25.796875" style="28" customWidth="1"/>
    <col min="3" max="3" width="11.796875" style="26" customWidth="1"/>
    <col min="4" max="9" width="16.19921875" style="26" customWidth="1"/>
    <col min="10" max="10" width="130.796875" style="27" customWidth="1"/>
    <col min="11" max="11" width="30.19921875" style="28" customWidth="1"/>
    <col min="12" max="16384" width="9" style="28"/>
  </cols>
  <sheetData>
    <row r="1" spans="1:10" ht="15" customHeight="1">
      <c r="A1" s="15" t="s">
        <v>10</v>
      </c>
      <c r="B1" s="16" t="s">
        <v>129</v>
      </c>
    </row>
    <row r="2" spans="1:10" ht="15" customHeight="1">
      <c r="A2" s="15" t="s">
        <v>9</v>
      </c>
      <c r="B2" s="16" t="s">
        <v>130</v>
      </c>
    </row>
    <row r="3" spans="1:10" ht="15" customHeight="1">
      <c r="A3" s="17" t="s">
        <v>25</v>
      </c>
      <c r="B3" s="16" t="s">
        <v>61</v>
      </c>
      <c r="F3" s="30"/>
    </row>
    <row r="5" spans="1:10" s="29" customFormat="1" ht="15" customHeight="1">
      <c r="A5" s="62" t="s">
        <v>0</v>
      </c>
      <c r="B5" s="78" t="s">
        <v>1</v>
      </c>
      <c r="C5" s="78" t="s">
        <v>24</v>
      </c>
      <c r="D5" s="64"/>
      <c r="E5" s="65"/>
      <c r="F5" s="65"/>
      <c r="G5" s="65"/>
      <c r="H5" s="65"/>
      <c r="I5" s="65"/>
      <c r="J5" s="67" t="s">
        <v>8</v>
      </c>
    </row>
    <row r="6" spans="1:10" s="29" customFormat="1" ht="15" customHeight="1">
      <c r="A6" s="76" t="s">
        <v>2</v>
      </c>
      <c r="B6" s="79"/>
      <c r="C6" s="79"/>
      <c r="D6" s="63" t="s">
        <v>19</v>
      </c>
      <c r="E6" s="63" t="s">
        <v>3</v>
      </c>
      <c r="F6" s="63" t="s">
        <v>4</v>
      </c>
      <c r="G6" s="63" t="s">
        <v>5</v>
      </c>
      <c r="H6" s="63" t="s">
        <v>6</v>
      </c>
      <c r="I6" s="63" t="s">
        <v>7</v>
      </c>
      <c r="J6" s="68"/>
    </row>
    <row r="7" spans="1:10" s="29" customFormat="1" ht="15" customHeight="1">
      <c r="A7" s="77"/>
      <c r="B7" s="80"/>
      <c r="C7" s="80"/>
      <c r="D7" s="63" t="s">
        <v>18</v>
      </c>
      <c r="E7" s="63" t="str">
        <f>LEFT(D7,4)+1&amp;"/"&amp;RIGHT(D7,2)+1</f>
        <v>2016/17</v>
      </c>
      <c r="F7" s="63" t="str">
        <f t="shared" ref="F7:I7" si="0">LEFT(E7,4)+1&amp;"/"&amp;RIGHT(E7,2)+1</f>
        <v>2017/18</v>
      </c>
      <c r="G7" s="63" t="str">
        <f t="shared" si="0"/>
        <v>2018/19</v>
      </c>
      <c r="H7" s="63" t="str">
        <f t="shared" si="0"/>
        <v>2019/20</v>
      </c>
      <c r="I7" s="63" t="str">
        <f t="shared" si="0"/>
        <v>2020/21</v>
      </c>
      <c r="J7" s="69"/>
    </row>
    <row r="8" spans="1:10" ht="20" customHeight="1">
      <c r="A8" s="31" t="s">
        <v>68</v>
      </c>
      <c r="B8" s="18" t="s">
        <v>72</v>
      </c>
      <c r="C8" s="32" t="s">
        <v>67</v>
      </c>
      <c r="D8" s="32"/>
      <c r="E8" s="32"/>
      <c r="F8" s="32"/>
      <c r="G8" s="32"/>
      <c r="H8" s="32"/>
      <c r="I8" s="32"/>
      <c r="J8" s="33"/>
    </row>
    <row r="9" spans="1:10" ht="20" customHeight="1">
      <c r="A9" s="31" t="s">
        <v>69</v>
      </c>
      <c r="B9" s="18" t="s">
        <v>73</v>
      </c>
      <c r="C9" s="32" t="s">
        <v>67</v>
      </c>
      <c r="D9" s="32"/>
      <c r="E9" s="32"/>
      <c r="F9" s="32"/>
      <c r="G9" s="32"/>
      <c r="H9" s="32"/>
      <c r="I9" s="32"/>
      <c r="J9" s="33"/>
    </row>
    <row r="10" spans="1:10" ht="20" customHeight="1">
      <c r="A10" s="31" t="s">
        <v>70</v>
      </c>
      <c r="B10" s="18" t="s">
        <v>74</v>
      </c>
      <c r="C10" s="32" t="s">
        <v>67</v>
      </c>
      <c r="D10" s="32"/>
      <c r="E10" s="32"/>
      <c r="F10" s="32"/>
      <c r="G10" s="32"/>
      <c r="H10" s="32"/>
      <c r="I10" s="32"/>
      <c r="J10" s="33"/>
    </row>
    <row r="11" spans="1:10" ht="20" customHeight="1">
      <c r="A11" s="31" t="s">
        <v>71</v>
      </c>
      <c r="B11" s="18" t="s">
        <v>132</v>
      </c>
      <c r="C11" s="32" t="s">
        <v>67</v>
      </c>
      <c r="D11" s="34"/>
      <c r="E11" s="34"/>
      <c r="F11" s="34"/>
      <c r="G11" s="34"/>
      <c r="H11" s="34"/>
      <c r="I11" s="34"/>
      <c r="J11" s="33"/>
    </row>
    <row r="12" spans="1:10" ht="30" customHeight="1">
      <c r="A12" s="35" t="s">
        <v>131</v>
      </c>
      <c r="B12" s="19" t="s">
        <v>75</v>
      </c>
      <c r="C12" s="36" t="s">
        <v>67</v>
      </c>
      <c r="D12" s="36">
        <f t="shared" ref="D12:I12" si="1">(D8+D9+D10)*D11</f>
        <v>0</v>
      </c>
      <c r="E12" s="36">
        <f t="shared" si="1"/>
        <v>0</v>
      </c>
      <c r="F12" s="36">
        <f t="shared" si="1"/>
        <v>0</v>
      </c>
      <c r="G12" s="36">
        <f t="shared" si="1"/>
        <v>0</v>
      </c>
      <c r="H12" s="36">
        <f t="shared" si="1"/>
        <v>0</v>
      </c>
      <c r="I12" s="36">
        <f t="shared" si="1"/>
        <v>0</v>
      </c>
      <c r="J12" s="37" t="s">
        <v>154</v>
      </c>
    </row>
    <row r="13" spans="1:10" ht="20" customHeight="1">
      <c r="A13" s="31" t="s">
        <v>90</v>
      </c>
      <c r="B13" s="18" t="s">
        <v>77</v>
      </c>
      <c r="C13" s="32" t="s">
        <v>89</v>
      </c>
      <c r="D13" s="32"/>
      <c r="E13" s="32"/>
      <c r="F13" s="32"/>
      <c r="G13" s="32"/>
      <c r="H13" s="32"/>
      <c r="I13" s="32"/>
      <c r="J13" s="38"/>
    </row>
    <row r="14" spans="1:10" ht="20" customHeight="1">
      <c r="A14" s="31" t="s">
        <v>91</v>
      </c>
      <c r="B14" s="18" t="s">
        <v>76</v>
      </c>
      <c r="C14" s="32" t="s">
        <v>89</v>
      </c>
      <c r="D14" s="32"/>
      <c r="E14" s="32"/>
      <c r="F14" s="32"/>
      <c r="G14" s="32"/>
      <c r="H14" s="32"/>
      <c r="I14" s="32"/>
      <c r="J14" s="38"/>
    </row>
    <row r="15" spans="1:10" ht="20" customHeight="1">
      <c r="A15" s="31" t="s">
        <v>86</v>
      </c>
      <c r="B15" s="18" t="s">
        <v>78</v>
      </c>
      <c r="C15" s="32" t="s">
        <v>89</v>
      </c>
      <c r="D15" s="32"/>
      <c r="E15" s="32"/>
      <c r="F15" s="32"/>
      <c r="G15" s="32"/>
      <c r="H15" s="32"/>
      <c r="I15" s="32"/>
      <c r="J15" s="38"/>
    </row>
    <row r="16" spans="1:10" ht="20" customHeight="1">
      <c r="A16" s="31" t="s">
        <v>87</v>
      </c>
      <c r="B16" s="18" t="s">
        <v>92</v>
      </c>
      <c r="C16" s="32" t="s">
        <v>89</v>
      </c>
      <c r="D16" s="32"/>
      <c r="E16" s="32"/>
      <c r="F16" s="32"/>
      <c r="G16" s="32"/>
      <c r="H16" s="32"/>
      <c r="I16" s="32"/>
      <c r="J16" s="38"/>
    </row>
    <row r="17" spans="1:10" ht="20" customHeight="1">
      <c r="A17" s="31" t="s">
        <v>166</v>
      </c>
      <c r="B17" s="18" t="s">
        <v>93</v>
      </c>
      <c r="C17" s="32" t="s">
        <v>89</v>
      </c>
      <c r="D17" s="32"/>
      <c r="E17" s="32"/>
      <c r="F17" s="32"/>
      <c r="G17" s="32"/>
      <c r="H17" s="32"/>
      <c r="I17" s="32"/>
      <c r="J17" s="38"/>
    </row>
    <row r="18" spans="1:10" ht="20" customHeight="1">
      <c r="A18" s="31" t="s">
        <v>88</v>
      </c>
      <c r="B18" s="18" t="s">
        <v>94</v>
      </c>
      <c r="C18" s="32" t="s">
        <v>89</v>
      </c>
      <c r="D18" s="32"/>
      <c r="E18" s="32"/>
      <c r="F18" s="32"/>
      <c r="G18" s="32"/>
      <c r="H18" s="32"/>
      <c r="I18" s="32"/>
      <c r="J18" s="38"/>
    </row>
    <row r="19" spans="1:10" ht="20" customHeight="1">
      <c r="A19" s="31" t="s">
        <v>118</v>
      </c>
      <c r="B19" s="18" t="s">
        <v>133</v>
      </c>
      <c r="C19" s="32" t="s">
        <v>89</v>
      </c>
      <c r="D19" s="32"/>
      <c r="E19" s="32"/>
      <c r="F19" s="32"/>
      <c r="G19" s="32"/>
      <c r="H19" s="32"/>
      <c r="I19" s="32"/>
      <c r="J19" s="33"/>
    </row>
    <row r="20" spans="1:10" ht="30" customHeight="1">
      <c r="A20" s="35" t="s">
        <v>134</v>
      </c>
      <c r="B20" s="19" t="s">
        <v>79</v>
      </c>
      <c r="C20" s="36" t="s">
        <v>89</v>
      </c>
      <c r="D20" s="36">
        <f t="shared" ref="D20:I20" si="2">SUM(D13:D19)</f>
        <v>0</v>
      </c>
      <c r="E20" s="36">
        <f t="shared" si="2"/>
        <v>0</v>
      </c>
      <c r="F20" s="36">
        <f t="shared" si="2"/>
        <v>0</v>
      </c>
      <c r="G20" s="36">
        <f t="shared" si="2"/>
        <v>0</v>
      </c>
      <c r="H20" s="36">
        <f t="shared" si="2"/>
        <v>0</v>
      </c>
      <c r="I20" s="36">
        <f t="shared" si="2"/>
        <v>0</v>
      </c>
      <c r="J20" s="37" t="s">
        <v>155</v>
      </c>
    </row>
    <row r="21" spans="1:10" ht="20" customHeight="1">
      <c r="A21" s="31" t="s">
        <v>98</v>
      </c>
      <c r="B21" s="18" t="s">
        <v>135</v>
      </c>
      <c r="C21" s="32" t="s">
        <v>97</v>
      </c>
      <c r="D21" s="32"/>
      <c r="E21" s="32"/>
      <c r="F21" s="32"/>
      <c r="G21" s="32"/>
      <c r="H21" s="32"/>
      <c r="I21" s="32"/>
      <c r="J21" s="38"/>
    </row>
    <row r="22" spans="1:10" ht="20" customHeight="1">
      <c r="A22" s="31" t="s">
        <v>100</v>
      </c>
      <c r="B22" s="18" t="s">
        <v>81</v>
      </c>
      <c r="C22" s="32" t="s">
        <v>99</v>
      </c>
      <c r="D22" s="32"/>
      <c r="E22" s="32"/>
      <c r="F22" s="32"/>
      <c r="G22" s="32"/>
      <c r="H22" s="32"/>
      <c r="I22" s="32"/>
      <c r="J22" s="38"/>
    </row>
    <row r="23" spans="1:10" ht="20" customHeight="1">
      <c r="A23" s="31" t="s">
        <v>103</v>
      </c>
      <c r="B23" s="18" t="s">
        <v>101</v>
      </c>
      <c r="C23" s="32" t="s">
        <v>102</v>
      </c>
      <c r="D23" s="32"/>
      <c r="E23" s="32"/>
      <c r="F23" s="32"/>
      <c r="G23" s="32"/>
      <c r="H23" s="32"/>
      <c r="I23" s="32"/>
      <c r="J23" s="38"/>
    </row>
    <row r="24" spans="1:10" ht="20" customHeight="1">
      <c r="A24" s="31" t="s">
        <v>104</v>
      </c>
      <c r="B24" s="18" t="s">
        <v>105</v>
      </c>
      <c r="C24" s="32" t="s">
        <v>106</v>
      </c>
      <c r="D24" s="32"/>
      <c r="E24" s="32"/>
      <c r="F24" s="32"/>
      <c r="G24" s="32"/>
      <c r="H24" s="32"/>
      <c r="I24" s="32"/>
      <c r="J24" s="38"/>
    </row>
    <row r="25" spans="1:10" ht="20" customHeight="1">
      <c r="A25" s="31" t="s">
        <v>107</v>
      </c>
      <c r="B25" s="18" t="s">
        <v>108</v>
      </c>
      <c r="C25" s="32" t="s">
        <v>109</v>
      </c>
      <c r="D25" s="32"/>
      <c r="E25" s="32"/>
      <c r="F25" s="32"/>
      <c r="G25" s="32"/>
      <c r="H25" s="32"/>
      <c r="I25" s="32"/>
      <c r="J25" s="38"/>
    </row>
    <row r="26" spans="1:10" ht="20" customHeight="1">
      <c r="A26" s="31" t="s">
        <v>111</v>
      </c>
      <c r="B26" s="18" t="s">
        <v>110</v>
      </c>
      <c r="C26" s="32" t="s">
        <v>112</v>
      </c>
      <c r="D26" s="32"/>
      <c r="E26" s="32"/>
      <c r="F26" s="39"/>
      <c r="G26" s="39"/>
      <c r="H26" s="39"/>
      <c r="I26" s="39"/>
      <c r="J26" s="33"/>
    </row>
    <row r="27" spans="1:10" ht="20" customHeight="1">
      <c r="A27" s="70" t="s">
        <v>23</v>
      </c>
      <c r="B27" s="18" t="s">
        <v>82</v>
      </c>
      <c r="C27" s="32" t="s">
        <v>113</v>
      </c>
      <c r="D27" s="32"/>
      <c r="E27" s="32"/>
      <c r="F27" s="32"/>
      <c r="G27" s="32"/>
      <c r="H27" s="32"/>
      <c r="I27" s="32"/>
      <c r="J27" s="74"/>
    </row>
    <row r="28" spans="1:10" ht="20" customHeight="1">
      <c r="A28" s="71"/>
      <c r="B28" s="18" t="s">
        <v>83</v>
      </c>
      <c r="C28" s="32" t="s">
        <v>113</v>
      </c>
      <c r="D28" s="32"/>
      <c r="E28" s="32"/>
      <c r="F28" s="32"/>
      <c r="G28" s="32"/>
      <c r="H28" s="32"/>
      <c r="I28" s="32"/>
      <c r="J28" s="75"/>
    </row>
    <row r="29" spans="1:10" ht="20" customHeight="1">
      <c r="A29" s="31" t="s">
        <v>114</v>
      </c>
      <c r="B29" s="20" t="s">
        <v>136</v>
      </c>
      <c r="C29" s="32" t="s">
        <v>116</v>
      </c>
      <c r="D29" s="39"/>
      <c r="E29" s="39"/>
      <c r="F29" s="39"/>
      <c r="G29" s="39"/>
      <c r="H29" s="39"/>
      <c r="I29" s="39"/>
      <c r="J29" s="33"/>
    </row>
    <row r="30" spans="1:10" ht="20" customHeight="1">
      <c r="A30" s="70" t="s">
        <v>115</v>
      </c>
      <c r="B30" s="18" t="s">
        <v>80</v>
      </c>
      <c r="C30" s="32" t="s">
        <v>96</v>
      </c>
      <c r="D30" s="39"/>
      <c r="E30" s="39"/>
      <c r="F30" s="39"/>
      <c r="G30" s="39"/>
      <c r="H30" s="39"/>
      <c r="I30" s="39"/>
      <c r="J30" s="72"/>
    </row>
    <row r="31" spans="1:10" ht="20" customHeight="1">
      <c r="A31" s="71"/>
      <c r="B31" s="18" t="s">
        <v>95</v>
      </c>
      <c r="C31" s="32" t="s">
        <v>96</v>
      </c>
      <c r="D31" s="39"/>
      <c r="E31" s="39"/>
      <c r="F31" s="39"/>
      <c r="G31" s="39"/>
      <c r="H31" s="39"/>
      <c r="I31" s="39"/>
      <c r="J31" s="73"/>
    </row>
    <row r="32" spans="1:10" ht="30" customHeight="1">
      <c r="A32" s="40" t="s">
        <v>137</v>
      </c>
      <c r="B32" s="19"/>
      <c r="C32" s="36"/>
      <c r="D32" s="36">
        <f t="shared" ref="D32:I32" si="3">SUM(D21:D31)</f>
        <v>0</v>
      </c>
      <c r="E32" s="36">
        <f t="shared" si="3"/>
        <v>0</v>
      </c>
      <c r="F32" s="36">
        <f t="shared" si="3"/>
        <v>0</v>
      </c>
      <c r="G32" s="36">
        <f t="shared" si="3"/>
        <v>0</v>
      </c>
      <c r="H32" s="36">
        <f t="shared" si="3"/>
        <v>0</v>
      </c>
      <c r="I32" s="36">
        <f t="shared" si="3"/>
        <v>0</v>
      </c>
      <c r="J32" s="37" t="s">
        <v>156</v>
      </c>
    </row>
    <row r="33" spans="1:10" ht="20" customHeight="1">
      <c r="A33" s="66" t="s">
        <v>22</v>
      </c>
      <c r="B33" s="22" t="s">
        <v>84</v>
      </c>
      <c r="C33" s="39" t="s">
        <v>67</v>
      </c>
      <c r="D33" s="39"/>
      <c r="E33" s="39"/>
      <c r="F33" s="39"/>
      <c r="G33" s="39"/>
      <c r="H33" s="39"/>
      <c r="I33" s="39"/>
      <c r="J33" s="38"/>
    </row>
    <row r="34" spans="1:10" s="41" customFormat="1" ht="30" customHeight="1">
      <c r="A34" s="35" t="s">
        <v>138</v>
      </c>
      <c r="B34" s="21" t="s">
        <v>85</v>
      </c>
      <c r="C34" s="36" t="s">
        <v>67</v>
      </c>
      <c r="D34" s="36">
        <f t="shared" ref="D34:I34" si="4">SUM(D12,D20,D32:D33)</f>
        <v>0</v>
      </c>
      <c r="E34" s="36">
        <f t="shared" si="4"/>
        <v>0</v>
      </c>
      <c r="F34" s="36">
        <f t="shared" si="4"/>
        <v>0</v>
      </c>
      <c r="G34" s="36">
        <f t="shared" si="4"/>
        <v>0</v>
      </c>
      <c r="H34" s="36">
        <f t="shared" si="4"/>
        <v>0</v>
      </c>
      <c r="I34" s="36">
        <f t="shared" si="4"/>
        <v>0</v>
      </c>
      <c r="J34" s="37" t="s">
        <v>157</v>
      </c>
    </row>
    <row r="35" spans="1:10" s="41" customFormat="1" ht="30" customHeight="1">
      <c r="A35" s="42" t="s">
        <v>139</v>
      </c>
      <c r="B35" s="22" t="s">
        <v>163</v>
      </c>
      <c r="C35" s="39" t="s">
        <v>117</v>
      </c>
      <c r="D35" s="32"/>
      <c r="E35" s="32"/>
      <c r="F35" s="32"/>
      <c r="G35" s="32"/>
      <c r="H35" s="32"/>
      <c r="I35" s="32"/>
      <c r="J35" s="33"/>
    </row>
    <row r="36" spans="1:10" ht="20" customHeight="1">
      <c r="A36" s="42" t="s">
        <v>140</v>
      </c>
      <c r="B36" s="22" t="s">
        <v>164</v>
      </c>
      <c r="C36" s="39" t="s">
        <v>117</v>
      </c>
      <c r="D36" s="32"/>
      <c r="E36" s="32"/>
      <c r="F36" s="32"/>
      <c r="G36" s="32"/>
      <c r="H36" s="32"/>
      <c r="I36" s="32"/>
      <c r="J36" s="33"/>
    </row>
    <row r="37" spans="1:10" ht="20" customHeight="1">
      <c r="A37" s="42" t="s">
        <v>141</v>
      </c>
      <c r="B37" s="22" t="s">
        <v>165</v>
      </c>
      <c r="C37" s="39" t="s">
        <v>117</v>
      </c>
      <c r="D37" s="32"/>
      <c r="E37" s="32"/>
      <c r="F37" s="32"/>
      <c r="G37" s="32"/>
      <c r="H37" s="32"/>
      <c r="I37" s="32"/>
      <c r="J37" s="33"/>
    </row>
    <row r="38" spans="1:10" ht="20" customHeight="1">
      <c r="A38" s="43" t="s">
        <v>142</v>
      </c>
      <c r="B38" s="22"/>
      <c r="C38" s="39"/>
      <c r="D38" s="44"/>
      <c r="E38" s="44"/>
      <c r="F38" s="44"/>
      <c r="G38" s="44"/>
      <c r="H38" s="44"/>
      <c r="I38" s="44"/>
      <c r="J38" s="33"/>
    </row>
    <row r="39" spans="1:10" ht="20" customHeight="1">
      <c r="A39" s="43" t="s">
        <v>143</v>
      </c>
      <c r="B39" s="22"/>
      <c r="C39" s="39"/>
      <c r="D39" s="44"/>
      <c r="E39" s="44"/>
      <c r="F39" s="44"/>
      <c r="G39" s="44"/>
      <c r="H39" s="44"/>
      <c r="I39" s="44"/>
      <c r="J39" s="33"/>
    </row>
    <row r="40" spans="1:10" s="41" customFormat="1" ht="30" customHeight="1">
      <c r="A40" s="35" t="s">
        <v>144</v>
      </c>
      <c r="B40" s="21"/>
      <c r="C40" s="36"/>
      <c r="D40" s="36">
        <f>SUM(D35:D39)</f>
        <v>0</v>
      </c>
      <c r="E40" s="36">
        <f>SUM(E35:E39)</f>
        <v>0</v>
      </c>
      <c r="F40" s="36">
        <f>SUM(F35:F39)</f>
        <v>0</v>
      </c>
      <c r="G40" s="36">
        <f t="shared" ref="G40:H40" si="5">SUM(G35:G39)</f>
        <v>0</v>
      </c>
      <c r="H40" s="36">
        <f t="shared" si="5"/>
        <v>0</v>
      </c>
      <c r="I40" s="36">
        <f>SUM(I35:I39)</f>
        <v>0</v>
      </c>
      <c r="J40" s="37" t="s">
        <v>158</v>
      </c>
    </row>
    <row r="41" spans="1:10" s="41" customFormat="1" ht="30" customHeight="1">
      <c r="A41" s="35" t="s">
        <v>145</v>
      </c>
      <c r="B41" s="21"/>
      <c r="C41" s="36"/>
      <c r="D41" s="36">
        <f>D34+D40</f>
        <v>0</v>
      </c>
      <c r="E41" s="36">
        <f t="shared" ref="E41:I41" si="6">E34+E40</f>
        <v>0</v>
      </c>
      <c r="F41" s="36">
        <f t="shared" si="6"/>
        <v>0</v>
      </c>
      <c r="G41" s="36">
        <f t="shared" si="6"/>
        <v>0</v>
      </c>
      <c r="H41" s="36">
        <f t="shared" si="6"/>
        <v>0</v>
      </c>
      <c r="I41" s="36">
        <f t="shared" si="6"/>
        <v>0</v>
      </c>
      <c r="J41" s="37" t="s">
        <v>159</v>
      </c>
    </row>
    <row r="42" spans="1:10" s="41" customFormat="1" ht="30" customHeight="1">
      <c r="A42" s="42" t="s">
        <v>146</v>
      </c>
      <c r="B42" s="22"/>
      <c r="C42" s="39"/>
      <c r="D42" s="39"/>
      <c r="E42" s="39"/>
      <c r="F42" s="39"/>
      <c r="G42" s="39"/>
      <c r="H42" s="39"/>
      <c r="I42" s="39"/>
      <c r="J42" s="38"/>
    </row>
    <row r="43" spans="1:10" ht="20" customHeight="1">
      <c r="A43" s="42" t="s">
        <v>147</v>
      </c>
      <c r="B43" s="22"/>
      <c r="C43" s="39"/>
      <c r="D43" s="39"/>
      <c r="E43" s="39"/>
      <c r="F43" s="39"/>
      <c r="G43" s="39"/>
      <c r="H43" s="39"/>
      <c r="I43" s="39"/>
      <c r="J43" s="33"/>
    </row>
    <row r="44" spans="1:10" ht="30" customHeight="1">
      <c r="A44" s="43" t="s">
        <v>167</v>
      </c>
      <c r="B44" s="22"/>
      <c r="C44" s="39"/>
      <c r="D44" s="39"/>
      <c r="E44" s="39"/>
      <c r="F44" s="39"/>
      <c r="G44" s="39"/>
      <c r="H44" s="39"/>
      <c r="I44" s="39"/>
      <c r="J44" s="33"/>
    </row>
    <row r="45" spans="1:10" ht="30" customHeight="1">
      <c r="A45" s="43" t="s">
        <v>168</v>
      </c>
      <c r="B45" s="22"/>
      <c r="C45" s="39"/>
      <c r="D45" s="44"/>
      <c r="E45" s="44"/>
      <c r="F45" s="44"/>
      <c r="G45" s="44"/>
      <c r="H45" s="44"/>
      <c r="I45" s="44"/>
      <c r="J45" s="33"/>
    </row>
    <row r="46" spans="1:10" s="41" customFormat="1" ht="30" customHeight="1">
      <c r="A46" s="35" t="s">
        <v>148</v>
      </c>
      <c r="B46" s="21"/>
      <c r="C46" s="36"/>
      <c r="D46" s="36">
        <f>SUM(D42:D45)</f>
        <v>0</v>
      </c>
      <c r="E46" s="36">
        <f>SUM(E42:E45)</f>
        <v>0</v>
      </c>
      <c r="F46" s="36">
        <f>SUM(F42:F45)</f>
        <v>0</v>
      </c>
      <c r="G46" s="36">
        <f t="shared" ref="G46" si="7">SUM(G42:G45)</f>
        <v>0</v>
      </c>
      <c r="H46" s="36">
        <f>SUM(H42:H45)</f>
        <v>0</v>
      </c>
      <c r="I46" s="36">
        <f>SUM(I42:I45)</f>
        <v>0</v>
      </c>
      <c r="J46" s="37" t="s">
        <v>160</v>
      </c>
    </row>
    <row r="47" spans="1:10" ht="30" customHeight="1">
      <c r="A47" s="35" t="s">
        <v>149</v>
      </c>
      <c r="B47" s="21"/>
      <c r="C47" s="36"/>
      <c r="D47" s="36">
        <f>D41-D46</f>
        <v>0</v>
      </c>
      <c r="E47" s="36">
        <f>E41-E46</f>
        <v>0</v>
      </c>
      <c r="F47" s="36">
        <f>F41-F46</f>
        <v>0</v>
      </c>
      <c r="G47" s="36">
        <f t="shared" ref="G47:H47" si="8">G41-G46</f>
        <v>0</v>
      </c>
      <c r="H47" s="36">
        <f t="shared" si="8"/>
        <v>0</v>
      </c>
      <c r="I47" s="36">
        <f>I41-I46</f>
        <v>0</v>
      </c>
      <c r="J47" s="37" t="s">
        <v>161</v>
      </c>
    </row>
    <row r="48" spans="1:10" ht="30" customHeight="1">
      <c r="A48" s="35" t="s">
        <v>21</v>
      </c>
      <c r="B48" s="21"/>
      <c r="C48" s="36"/>
      <c r="D48" s="36"/>
      <c r="E48" s="36">
        <f>E47</f>
        <v>0</v>
      </c>
      <c r="F48" s="36">
        <f>F47</f>
        <v>0</v>
      </c>
      <c r="G48" s="36">
        <f t="shared" ref="G48:I48" si="9">G47</f>
        <v>0</v>
      </c>
      <c r="H48" s="36">
        <f t="shared" si="9"/>
        <v>0</v>
      </c>
      <c r="I48" s="36">
        <f t="shared" si="9"/>
        <v>0</v>
      </c>
      <c r="J48" s="37"/>
    </row>
    <row r="49" spans="1:10" ht="20" customHeight="1">
      <c r="A49" s="42" t="s">
        <v>150</v>
      </c>
      <c r="B49" s="22"/>
      <c r="C49" s="39"/>
      <c r="D49" s="44"/>
      <c r="E49" s="44"/>
      <c r="F49" s="44"/>
      <c r="G49" s="44"/>
      <c r="H49" s="44"/>
      <c r="I49" s="44"/>
      <c r="J49" s="33"/>
    </row>
    <row r="50" spans="1:10" ht="30" customHeight="1">
      <c r="A50" s="42" t="s">
        <v>153</v>
      </c>
      <c r="B50" s="22"/>
      <c r="C50" s="39"/>
      <c r="D50" s="44">
        <f>D49-D40-D34+D43</f>
        <v>0</v>
      </c>
      <c r="E50" s="44">
        <f t="shared" ref="E50:I50" si="10">E49-E40-E34+E43</f>
        <v>0</v>
      </c>
      <c r="F50" s="44">
        <f t="shared" si="10"/>
        <v>0</v>
      </c>
      <c r="G50" s="44">
        <f t="shared" si="10"/>
        <v>0</v>
      </c>
      <c r="H50" s="44">
        <f t="shared" si="10"/>
        <v>0</v>
      </c>
      <c r="I50" s="44">
        <f t="shared" si="10"/>
        <v>0</v>
      </c>
      <c r="J50" s="38" t="s">
        <v>162</v>
      </c>
    </row>
    <row r="51" spans="1:10" ht="20" customHeight="1">
      <c r="A51" s="42" t="s">
        <v>151</v>
      </c>
      <c r="B51" s="22"/>
      <c r="C51" s="39"/>
      <c r="D51" s="48"/>
      <c r="E51" s="48">
        <f>IFERROR(E34/D34-1,0)</f>
        <v>0</v>
      </c>
      <c r="F51" s="48">
        <f t="shared" ref="F51:I51" si="11">IFERROR(F34/E34-1,0)</f>
        <v>0</v>
      </c>
      <c r="G51" s="48">
        <f t="shared" si="11"/>
        <v>0</v>
      </c>
      <c r="H51" s="48">
        <f t="shared" si="11"/>
        <v>0</v>
      </c>
      <c r="I51" s="48">
        <f t="shared" si="11"/>
        <v>0</v>
      </c>
      <c r="J51" s="38"/>
    </row>
    <row r="52" spans="1:10" ht="30" customHeight="1">
      <c r="A52" s="42" t="s">
        <v>152</v>
      </c>
      <c r="B52" s="22"/>
      <c r="C52" s="39"/>
      <c r="D52" s="49"/>
      <c r="E52" s="49"/>
      <c r="F52" s="49"/>
      <c r="G52" s="49"/>
      <c r="H52" s="49"/>
      <c r="I52" s="49"/>
      <c r="J52" s="38"/>
    </row>
    <row r="53" spans="1:10" ht="30" customHeight="1">
      <c r="A53" s="50" t="s">
        <v>20</v>
      </c>
      <c r="B53" s="23"/>
      <c r="C53" s="45"/>
      <c r="D53" s="45"/>
      <c r="E53" s="45"/>
      <c r="F53" s="46"/>
      <c r="G53" s="46"/>
      <c r="H53" s="46"/>
      <c r="I53" s="45"/>
      <c r="J53" s="47"/>
    </row>
  </sheetData>
  <mergeCells count="8">
    <mergeCell ref="J5:J7"/>
    <mergeCell ref="A30:A31"/>
    <mergeCell ref="A27:A28"/>
    <mergeCell ref="J30:J31"/>
    <mergeCell ref="J27:J28"/>
    <mergeCell ref="A6:A7"/>
    <mergeCell ref="C5:C7"/>
    <mergeCell ref="B5:B7"/>
  </mergeCells>
  <conditionalFormatting sqref="D8:I50">
    <cfRule type="expression" dxfId="15" priority="1">
      <formula>ROUND(D8,1)=0</formula>
    </cfRule>
  </conditionalFormatting>
  <pageMargins left="0.19685039370078741" right="0.19685039370078741" top="0.19685039370078741" bottom="0.19685039370078741" header="0.15748031496062992" footer="0.15748031496062992"/>
  <pageSetup paperSize="8" scale="68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enableFormatConditionsCalculation="0">
    <pageSetUpPr fitToPage="1"/>
  </sheetPr>
  <dimension ref="A1:J24"/>
  <sheetViews>
    <sheetView showGridLines="0" zoomScaleSheetLayoutView="80" workbookViewId="0">
      <pane ySplit="7" topLeftCell="A8" activePane="bottomLeft" state="frozen"/>
      <selection pane="bottomLeft"/>
    </sheetView>
  </sheetViews>
  <sheetFormatPr baseColWidth="10" defaultColWidth="9" defaultRowHeight="20" customHeight="1" x14ac:dyDescent="0"/>
  <cols>
    <col min="1" max="1" width="40.796875" style="51" customWidth="1"/>
    <col min="2" max="10" width="13.59765625" style="51" customWidth="1"/>
    <col min="11" max="16384" width="9" style="51"/>
  </cols>
  <sheetData>
    <row r="1" spans="1:10" ht="15" customHeight="1">
      <c r="A1" s="24" t="s">
        <v>10</v>
      </c>
      <c r="B1" s="25" t="str">
        <f>'Table 1'!B1</f>
        <v>[PLEASE ENTER COMPANY NAME]</v>
      </c>
    </row>
    <row r="2" spans="1:10" ht="15" customHeight="1">
      <c r="A2" s="24" t="s">
        <v>9</v>
      </c>
      <c r="B2" s="25" t="str">
        <f>'Table 1'!B2</f>
        <v>[MMMM YYYY]</v>
      </c>
    </row>
    <row r="3" spans="1:10" ht="15" customHeight="1">
      <c r="A3" s="24" t="s">
        <v>25</v>
      </c>
      <c r="B3" s="25" t="s">
        <v>26</v>
      </c>
    </row>
    <row r="4" spans="1:10" s="52" customFormat="1" ht="14"/>
    <row r="5" spans="1:10" s="52" customFormat="1" ht="15" customHeight="1">
      <c r="A5" s="60" t="s">
        <v>0</v>
      </c>
      <c r="B5" s="83" t="str">
        <f ca="1">INDIRECT("'Table 1'!"&amp;ADDRESS(ROW('Table 1'!$A$7),MATCH("t",'Table 1'!$A$6:$J$6,0)))</f>
        <v>2016/17</v>
      </c>
      <c r="C5" s="83"/>
      <c r="D5" s="83"/>
      <c r="E5" s="83" t="str">
        <f ca="1">LEFT(B5,4)+1&amp;"/"&amp;RIGHT(B5,2)+1</f>
        <v>2017/18</v>
      </c>
      <c r="F5" s="83"/>
      <c r="G5" s="83"/>
      <c r="H5" s="83" t="str">
        <f ca="1">LEFT(E5,4)+1&amp;"/"&amp;RIGHT(E5,2)+1</f>
        <v>2018/19</v>
      </c>
      <c r="I5" s="83"/>
      <c r="J5" s="83"/>
    </row>
    <row r="6" spans="1:10" s="52" customFormat="1" ht="15" customHeight="1">
      <c r="A6" s="60" t="s">
        <v>2</v>
      </c>
      <c r="B6" s="83" t="s">
        <v>12</v>
      </c>
      <c r="C6" s="83"/>
      <c r="D6" s="83"/>
      <c r="E6" s="83" t="s">
        <v>14</v>
      </c>
      <c r="F6" s="83"/>
      <c r="G6" s="83"/>
      <c r="H6" s="83" t="s">
        <v>13</v>
      </c>
      <c r="I6" s="83"/>
      <c r="J6" s="83"/>
    </row>
    <row r="7" spans="1:10" s="52" customFormat="1" ht="15" customHeight="1">
      <c r="A7" s="60" t="s">
        <v>11</v>
      </c>
      <c r="B7" s="61" t="s">
        <v>15</v>
      </c>
      <c r="C7" s="61" t="s">
        <v>16</v>
      </c>
      <c r="D7" s="61" t="s">
        <v>17</v>
      </c>
      <c r="E7" s="61" t="s">
        <v>15</v>
      </c>
      <c r="F7" s="61" t="s">
        <v>16</v>
      </c>
      <c r="G7" s="61" t="s">
        <v>17</v>
      </c>
      <c r="H7" s="61" t="s">
        <v>15</v>
      </c>
      <c r="I7" s="61" t="s">
        <v>16</v>
      </c>
      <c r="J7" s="61" t="s">
        <v>17</v>
      </c>
    </row>
    <row r="8" spans="1:10" s="52" customFormat="1" ht="20" customHeight="1">
      <c r="A8" s="53" t="s">
        <v>119</v>
      </c>
      <c r="B8" s="54"/>
      <c r="C8" s="54"/>
      <c r="D8" s="54"/>
      <c r="E8" s="55"/>
      <c r="F8" s="55"/>
      <c r="G8" s="55"/>
      <c r="H8" s="55"/>
      <c r="I8" s="55"/>
      <c r="J8" s="55"/>
    </row>
    <row r="9" spans="1:10" s="52" customFormat="1" ht="20" customHeight="1">
      <c r="A9" s="56" t="s">
        <v>120</v>
      </c>
      <c r="B9" s="55"/>
      <c r="C9" s="55"/>
      <c r="D9" s="55"/>
      <c r="E9" s="57"/>
      <c r="F9" s="57"/>
      <c r="G9" s="57"/>
      <c r="H9" s="57"/>
      <c r="I9" s="57"/>
      <c r="J9" s="57"/>
    </row>
    <row r="10" spans="1:10" s="52" customFormat="1" ht="20" customHeight="1">
      <c r="A10" s="56" t="s">
        <v>121</v>
      </c>
      <c r="B10" s="55"/>
      <c r="C10" s="55"/>
      <c r="D10" s="55"/>
      <c r="E10" s="57"/>
      <c r="F10" s="57"/>
      <c r="G10" s="57"/>
      <c r="H10" s="57"/>
      <c r="I10" s="57"/>
      <c r="J10" s="57"/>
    </row>
    <row r="11" spans="1:10" s="52" customFormat="1" ht="20" customHeight="1">
      <c r="A11" s="56" t="s">
        <v>122</v>
      </c>
      <c r="B11" s="55"/>
      <c r="C11" s="55"/>
      <c r="D11" s="55"/>
      <c r="E11" s="57"/>
      <c r="F11" s="57"/>
      <c r="G11" s="57"/>
      <c r="H11" s="57"/>
      <c r="I11" s="57"/>
      <c r="J11" s="57"/>
    </row>
    <row r="12" spans="1:10" s="52" customFormat="1" ht="20" customHeight="1">
      <c r="A12" s="56" t="s">
        <v>123</v>
      </c>
      <c r="B12" s="55"/>
      <c r="C12" s="55"/>
      <c r="D12" s="55"/>
      <c r="E12" s="57"/>
      <c r="F12" s="57"/>
      <c r="G12" s="57"/>
      <c r="H12" s="57"/>
      <c r="I12" s="57"/>
      <c r="J12" s="57"/>
    </row>
    <row r="13" spans="1:10" s="52" customFormat="1" ht="20" customHeight="1">
      <c r="A13" s="56" t="s">
        <v>124</v>
      </c>
      <c r="B13" s="55"/>
      <c r="C13" s="55"/>
      <c r="D13" s="55"/>
      <c r="E13" s="57"/>
      <c r="F13" s="57"/>
      <c r="G13" s="57"/>
      <c r="H13" s="57"/>
      <c r="I13" s="57"/>
      <c r="J13" s="57"/>
    </row>
    <row r="14" spans="1:10" s="52" customFormat="1" ht="20" customHeight="1">
      <c r="A14" s="56" t="s">
        <v>125</v>
      </c>
      <c r="B14" s="55"/>
      <c r="C14" s="55"/>
      <c r="D14" s="55"/>
      <c r="E14" s="57"/>
      <c r="F14" s="57"/>
      <c r="G14" s="57"/>
      <c r="H14" s="57"/>
      <c r="I14" s="57"/>
      <c r="J14" s="57"/>
    </row>
    <row r="15" spans="1:10" s="52" customFormat="1" ht="20" customHeight="1">
      <c r="A15" s="56" t="s">
        <v>126</v>
      </c>
      <c r="B15" s="55"/>
      <c r="C15" s="55"/>
      <c r="D15" s="55"/>
      <c r="E15" s="57"/>
      <c r="F15" s="57"/>
      <c r="G15" s="57"/>
      <c r="H15" s="57"/>
      <c r="I15" s="57"/>
      <c r="J15" s="57"/>
    </row>
    <row r="16" spans="1:10" s="52" customFormat="1" ht="20" customHeight="1">
      <c r="A16" s="56" t="s">
        <v>127</v>
      </c>
      <c r="B16" s="55"/>
      <c r="C16" s="55"/>
      <c r="D16" s="55"/>
      <c r="E16" s="57"/>
      <c r="F16" s="57"/>
      <c r="G16" s="57"/>
      <c r="H16" s="57"/>
      <c r="I16" s="57"/>
      <c r="J16" s="57"/>
    </row>
    <row r="17" spans="1:10" s="52" customFormat="1" ht="20" customHeight="1">
      <c r="A17" s="56" t="s">
        <v>128</v>
      </c>
      <c r="B17" s="55"/>
      <c r="C17" s="55"/>
      <c r="D17" s="55"/>
      <c r="E17" s="54"/>
      <c r="F17" s="57"/>
      <c r="G17" s="54"/>
      <c r="H17" s="54"/>
      <c r="I17" s="57"/>
      <c r="J17" s="54"/>
    </row>
    <row r="19" spans="1:10" s="58" customFormat="1" ht="20" customHeight="1"/>
    <row r="20" spans="1:10" s="58" customFormat="1" ht="20" customHeight="1">
      <c r="A20" s="82"/>
      <c r="B20" s="82"/>
      <c r="C20" s="82"/>
      <c r="D20" s="82"/>
      <c r="E20" s="82"/>
      <c r="F20" s="82"/>
      <c r="G20" s="82"/>
      <c r="H20" s="82"/>
      <c r="I20" s="82"/>
      <c r="J20" s="82"/>
    </row>
    <row r="21" spans="1:10" s="58" customFormat="1" ht="20" customHeight="1">
      <c r="A21" s="82"/>
      <c r="B21" s="82"/>
      <c r="C21" s="82"/>
      <c r="D21" s="82"/>
      <c r="E21" s="82"/>
      <c r="F21" s="82"/>
      <c r="G21" s="82"/>
      <c r="H21" s="82"/>
      <c r="I21" s="82"/>
      <c r="J21" s="82"/>
    </row>
    <row r="22" spans="1:10" s="58" customFormat="1" ht="20" customHeight="1">
      <c r="A22" s="81"/>
      <c r="B22" s="81"/>
      <c r="C22" s="81"/>
      <c r="D22" s="81"/>
      <c r="E22" s="81"/>
      <c r="F22" s="81"/>
      <c r="G22" s="81"/>
      <c r="H22" s="81"/>
      <c r="I22" s="81"/>
      <c r="J22" s="81"/>
    </row>
    <row r="23" spans="1:10" s="58" customFormat="1" ht="20" customHeight="1">
      <c r="A23" s="81"/>
      <c r="B23" s="81"/>
      <c r="C23" s="81"/>
      <c r="D23" s="81"/>
      <c r="E23" s="81"/>
      <c r="F23" s="81"/>
      <c r="G23" s="81"/>
      <c r="H23" s="81"/>
      <c r="I23" s="81"/>
      <c r="J23" s="81"/>
    </row>
    <row r="24" spans="1:10" ht="20" customHeight="1">
      <c r="A24" s="81"/>
      <c r="B24" s="81"/>
      <c r="C24" s="81"/>
      <c r="D24" s="81"/>
      <c r="E24" s="81"/>
      <c r="F24" s="81"/>
      <c r="G24" s="81"/>
      <c r="H24" s="81"/>
      <c r="I24" s="81"/>
      <c r="J24" s="81"/>
    </row>
  </sheetData>
  <mergeCells count="11">
    <mergeCell ref="A23:J23"/>
    <mergeCell ref="A24:J24"/>
    <mergeCell ref="A21:J21"/>
    <mergeCell ref="A20:J20"/>
    <mergeCell ref="B5:D5"/>
    <mergeCell ref="E5:G5"/>
    <mergeCell ref="H5:J5"/>
    <mergeCell ref="B6:D6"/>
    <mergeCell ref="E6:G6"/>
    <mergeCell ref="H6:J6"/>
    <mergeCell ref="A22:J22"/>
  </mergeCells>
  <phoneticPr fontId="0" type="noConversion"/>
  <conditionalFormatting sqref="B16:J16 B8:J9 F10 G12:H12 J12 G13:G14 B12:E15 G15:H15 J15 B17:E17 G17:H17 J17">
    <cfRule type="expression" dxfId="14" priority="15">
      <formula>ROUND(B8,1)=0</formula>
    </cfRule>
  </conditionalFormatting>
  <conditionalFormatting sqref="B11:E11 G11:H11 J11">
    <cfRule type="expression" dxfId="13" priority="14">
      <formula>ROUND(B11,1)=0</formula>
    </cfRule>
  </conditionalFormatting>
  <conditionalFormatting sqref="B10:E10 G10:H10 J10">
    <cfRule type="expression" dxfId="12" priority="13">
      <formula>ROUND(B10,1)=0</formula>
    </cfRule>
  </conditionalFormatting>
  <conditionalFormatting sqref="I10">
    <cfRule type="expression" dxfId="11" priority="12">
      <formula>ROUND(I10,1)=0</formula>
    </cfRule>
  </conditionalFormatting>
  <conditionalFormatting sqref="F11:F12">
    <cfRule type="expression" dxfId="10" priority="11">
      <formula>ROUND(F11,1)=0</formula>
    </cfRule>
  </conditionalFormatting>
  <conditionalFormatting sqref="I11">
    <cfRule type="expression" dxfId="9" priority="10">
      <formula>ROUND(I11,1)=0</formula>
    </cfRule>
  </conditionalFormatting>
  <conditionalFormatting sqref="I12">
    <cfRule type="expression" dxfId="8" priority="9">
      <formula>ROUND(I12,1)=0</formula>
    </cfRule>
  </conditionalFormatting>
  <conditionalFormatting sqref="F13">
    <cfRule type="expression" dxfId="7" priority="8">
      <formula>ROUND(F13,1)=0</formula>
    </cfRule>
  </conditionalFormatting>
  <conditionalFormatting sqref="F14:F15">
    <cfRule type="expression" dxfId="6" priority="7">
      <formula>ROUND(F14,1)=0</formula>
    </cfRule>
  </conditionalFormatting>
  <conditionalFormatting sqref="H13:H14 J13:J14">
    <cfRule type="expression" dxfId="5" priority="6">
      <formula>ROUND(H13,1)=0</formula>
    </cfRule>
  </conditionalFormatting>
  <conditionalFormatting sqref="I13">
    <cfRule type="expression" dxfId="4" priority="5">
      <formula>ROUND(I13,1)=0</formula>
    </cfRule>
  </conditionalFormatting>
  <conditionalFormatting sqref="I14">
    <cfRule type="expression" dxfId="3" priority="4">
      <formula>ROUND(I14,1)=0</formula>
    </cfRule>
  </conditionalFormatting>
  <conditionalFormatting sqref="I15">
    <cfRule type="expression" dxfId="2" priority="3">
      <formula>ROUND(I15,1)=0</formula>
    </cfRule>
  </conditionalFormatting>
  <conditionalFormatting sqref="F17">
    <cfRule type="expression" dxfId="1" priority="2">
      <formula>ROUND(F17,1)=0</formula>
    </cfRule>
  </conditionalFormatting>
  <conditionalFormatting sqref="I17">
    <cfRule type="expression" dxfId="0" priority="1">
      <formula>ROUND(I17,1)=0</formula>
    </cfRule>
  </conditionalFormatting>
  <pageMargins left="0.19685039370078741" right="0.19685039370078741" top="0.19685039370078741" bottom="0.19685039370078741" header="0.15748031496062992" footer="0.15748031496062992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 enableFormatConditionsCalculation="0"/>
  <dimension ref="A1:H34"/>
  <sheetViews>
    <sheetView showGridLines="0" zoomScale="80" zoomScaleNormal="80" zoomScaleSheetLayoutView="80" zoomScalePageLayoutView="80" workbookViewId="0">
      <pane ySplit="7" topLeftCell="A8" activePane="bottomLeft" state="frozen"/>
      <selection pane="bottomLeft"/>
    </sheetView>
  </sheetViews>
  <sheetFormatPr baseColWidth="10" defaultColWidth="9" defaultRowHeight="14" x14ac:dyDescent="0"/>
  <cols>
    <col min="1" max="1" width="55.59765625" style="1" customWidth="1"/>
    <col min="2" max="2" width="9.3984375" style="1" customWidth="1"/>
    <col min="3" max="5" width="17.19921875" style="1" customWidth="1"/>
    <col min="6" max="6" width="20.59765625" style="1" customWidth="1"/>
    <col min="7" max="7" width="17.19921875" style="1" customWidth="1"/>
    <col min="8" max="8" width="20.59765625" style="1" customWidth="1"/>
    <col min="9" max="16384" width="9" style="1"/>
  </cols>
  <sheetData>
    <row r="1" spans="1:8" s="5" customFormat="1" ht="15" customHeight="1">
      <c r="A1" s="11" t="s">
        <v>10</v>
      </c>
      <c r="B1" s="9" t="str">
        <f>'Table 1'!B1</f>
        <v>[PLEASE ENTER COMPANY NAME]</v>
      </c>
      <c r="C1" s="6"/>
      <c r="D1" s="6"/>
      <c r="E1" s="6"/>
      <c r="F1" s="6"/>
      <c r="G1" s="6"/>
      <c r="H1" s="6"/>
    </row>
    <row r="2" spans="1:8" s="5" customFormat="1" ht="15" customHeight="1">
      <c r="A2" s="11" t="s">
        <v>9</v>
      </c>
      <c r="B2" s="10" t="str">
        <f>'Table 1'!B2</f>
        <v>[MMMM YYYY]</v>
      </c>
      <c r="C2" s="6"/>
      <c r="D2" s="6"/>
      <c r="E2" s="6"/>
      <c r="F2" s="6"/>
      <c r="G2" s="6"/>
      <c r="H2" s="6"/>
    </row>
    <row r="3" spans="1:8" s="5" customFormat="1" ht="15" customHeight="1">
      <c r="A3" s="8" t="s">
        <v>25</v>
      </c>
      <c r="B3" s="10" t="s">
        <v>60</v>
      </c>
      <c r="C3" s="6"/>
      <c r="D3" s="6"/>
      <c r="E3" s="6"/>
      <c r="F3" s="6"/>
      <c r="G3" s="6"/>
      <c r="H3" s="6"/>
    </row>
    <row r="4" spans="1:8" s="5" customFormat="1" ht="15" customHeight="1">
      <c r="A4" s="8" t="s">
        <v>59</v>
      </c>
      <c r="B4" s="7" t="str">
        <f ca="1">'Table 2'!$H$5&amp;" (t+2)"</f>
        <v>2018/19 (t+2)</v>
      </c>
      <c r="C4" s="6"/>
      <c r="D4" s="6"/>
      <c r="E4" s="6"/>
      <c r="F4" s="6"/>
      <c r="G4" s="6"/>
      <c r="H4" s="6"/>
    </row>
    <row r="5" spans="1:8" s="5" customFormat="1" ht="30" customHeight="1">
      <c r="A5" s="84" t="s">
        <v>66</v>
      </c>
      <c r="B5" s="84"/>
      <c r="C5" s="84"/>
      <c r="D5" s="84"/>
      <c r="E5" s="84"/>
      <c r="F5" s="84"/>
      <c r="G5" s="84"/>
      <c r="H5" s="84"/>
    </row>
    <row r="6" spans="1:8" ht="7" customHeight="1"/>
    <row r="7" spans="1:8" s="4" customFormat="1" ht="54.75" customHeight="1">
      <c r="A7" s="59"/>
      <c r="B7" s="59" t="s">
        <v>58</v>
      </c>
      <c r="C7" s="59" t="s">
        <v>57</v>
      </c>
      <c r="D7" s="59" t="s">
        <v>56</v>
      </c>
      <c r="E7" s="59" t="s">
        <v>55</v>
      </c>
      <c r="F7" s="59" t="s">
        <v>54</v>
      </c>
      <c r="G7" s="59" t="s">
        <v>53</v>
      </c>
      <c r="H7" s="59" t="s">
        <v>52</v>
      </c>
    </row>
    <row r="8" spans="1:8" s="2" customFormat="1" ht="15" customHeight="1">
      <c r="A8" s="3" t="s">
        <v>50</v>
      </c>
      <c r="B8" s="12">
        <v>1</v>
      </c>
      <c r="C8" s="13"/>
      <c r="D8" s="13"/>
      <c r="E8" s="13"/>
      <c r="F8" s="13"/>
      <c r="G8" s="13"/>
      <c r="H8" s="13"/>
    </row>
    <row r="9" spans="1:8" s="2" customFormat="1" ht="15" customHeight="1">
      <c r="A9" s="3" t="s">
        <v>49</v>
      </c>
      <c r="B9" s="12">
        <v>2</v>
      </c>
      <c r="C9" s="13"/>
      <c r="D9" s="13"/>
      <c r="E9" s="13"/>
      <c r="F9" s="13"/>
      <c r="G9" s="13"/>
      <c r="H9" s="13"/>
    </row>
    <row r="10" spans="1:8" s="2" customFormat="1" ht="15" customHeight="1">
      <c r="A10" s="3" t="s">
        <v>48</v>
      </c>
      <c r="B10" s="12">
        <v>2</v>
      </c>
      <c r="C10" s="13"/>
      <c r="D10" s="13"/>
      <c r="E10" s="13"/>
      <c r="F10" s="13"/>
      <c r="G10" s="13"/>
      <c r="H10" s="13"/>
    </row>
    <row r="11" spans="1:8" s="2" customFormat="1" ht="15" customHeight="1">
      <c r="A11" s="3" t="s">
        <v>47</v>
      </c>
      <c r="B11" s="12">
        <v>3</v>
      </c>
      <c r="C11" s="13"/>
      <c r="D11" s="13"/>
      <c r="E11" s="13"/>
      <c r="F11" s="13"/>
      <c r="G11" s="13"/>
      <c r="H11" s="13"/>
    </row>
    <row r="12" spans="1:8" s="2" customFormat="1" ht="15" customHeight="1">
      <c r="A12" s="3" t="s">
        <v>46</v>
      </c>
      <c r="B12" s="12">
        <v>4</v>
      </c>
      <c r="C12" s="13"/>
      <c r="D12" s="13"/>
      <c r="E12" s="13"/>
      <c r="F12" s="13"/>
      <c r="G12" s="13"/>
      <c r="H12" s="13"/>
    </row>
    <row r="13" spans="1:8" s="2" customFormat="1" ht="15" customHeight="1">
      <c r="A13" s="3" t="s">
        <v>45</v>
      </c>
      <c r="B13" s="12">
        <v>4</v>
      </c>
      <c r="C13" s="13"/>
      <c r="D13" s="13"/>
      <c r="E13" s="13"/>
      <c r="F13" s="13"/>
      <c r="G13" s="13"/>
      <c r="H13" s="13"/>
    </row>
    <row r="14" spans="1:8" s="2" customFormat="1" ht="15" customHeight="1">
      <c r="A14" s="3" t="s">
        <v>44</v>
      </c>
      <c r="B14" s="14" t="s">
        <v>51</v>
      </c>
      <c r="C14" s="13"/>
      <c r="D14" s="13"/>
      <c r="E14" s="13"/>
      <c r="F14" s="13"/>
      <c r="G14" s="13"/>
      <c r="H14" s="13"/>
    </row>
    <row r="15" spans="1:8" s="2" customFormat="1" ht="15" customHeight="1">
      <c r="A15" s="3" t="s">
        <v>43</v>
      </c>
      <c r="B15" s="14" t="s">
        <v>51</v>
      </c>
      <c r="C15" s="13"/>
      <c r="D15" s="13"/>
      <c r="E15" s="13"/>
      <c r="F15" s="13"/>
      <c r="G15" s="13"/>
      <c r="H15" s="13"/>
    </row>
    <row r="16" spans="1:8" s="2" customFormat="1" ht="15" customHeight="1">
      <c r="A16" s="3" t="s">
        <v>42</v>
      </c>
      <c r="B16" s="14" t="s">
        <v>51</v>
      </c>
      <c r="C16" s="13"/>
      <c r="D16" s="13"/>
      <c r="E16" s="13"/>
      <c r="F16" s="13"/>
      <c r="G16" s="13"/>
      <c r="H16" s="13"/>
    </row>
    <row r="17" spans="1:8" s="2" customFormat="1" ht="15" customHeight="1">
      <c r="A17" s="3" t="s">
        <v>62</v>
      </c>
      <c r="B17" s="12"/>
      <c r="C17" s="13"/>
      <c r="D17" s="13"/>
      <c r="E17" s="13"/>
      <c r="F17" s="13"/>
      <c r="G17" s="13"/>
      <c r="H17" s="13"/>
    </row>
    <row r="18" spans="1:8" s="2" customFormat="1" ht="15" customHeight="1">
      <c r="A18" s="3" t="s">
        <v>63</v>
      </c>
      <c r="B18" s="12"/>
      <c r="C18" s="13"/>
      <c r="D18" s="13"/>
      <c r="E18" s="13"/>
      <c r="F18" s="13"/>
      <c r="G18" s="13"/>
      <c r="H18" s="13"/>
    </row>
    <row r="19" spans="1:8" s="2" customFormat="1" ht="15" customHeight="1">
      <c r="A19" s="3" t="s">
        <v>41</v>
      </c>
      <c r="B19" s="12"/>
      <c r="C19" s="13"/>
      <c r="D19" s="13"/>
      <c r="E19" s="13"/>
      <c r="F19" s="13"/>
      <c r="G19" s="13"/>
      <c r="H19" s="13"/>
    </row>
    <row r="20" spans="1:8" s="2" customFormat="1" ht="15" customHeight="1">
      <c r="A20" s="3" t="s">
        <v>40</v>
      </c>
      <c r="B20" s="12"/>
      <c r="C20" s="13"/>
      <c r="D20" s="13"/>
      <c r="E20" s="13"/>
      <c r="F20" s="13"/>
      <c r="G20" s="13"/>
      <c r="H20" s="13"/>
    </row>
    <row r="21" spans="1:8" s="2" customFormat="1" ht="15" customHeight="1">
      <c r="A21" s="3" t="s">
        <v>39</v>
      </c>
      <c r="B21" s="12"/>
      <c r="C21" s="13"/>
      <c r="D21" s="13"/>
      <c r="E21" s="13"/>
      <c r="F21" s="13"/>
      <c r="G21" s="13"/>
      <c r="H21" s="13"/>
    </row>
    <row r="22" spans="1:8" s="2" customFormat="1" ht="15" customHeight="1">
      <c r="A22" s="3" t="s">
        <v>38</v>
      </c>
      <c r="B22" s="12">
        <v>8</v>
      </c>
      <c r="C22" s="13"/>
      <c r="D22" s="13"/>
      <c r="E22" s="13"/>
      <c r="F22" s="13"/>
      <c r="G22" s="13"/>
      <c r="H22" s="13"/>
    </row>
    <row r="23" spans="1:8" s="2" customFormat="1" ht="15" customHeight="1">
      <c r="A23" s="3" t="s">
        <v>37</v>
      </c>
      <c r="B23" s="12">
        <v>1</v>
      </c>
      <c r="C23" s="13"/>
      <c r="D23" s="13"/>
      <c r="E23" s="13"/>
      <c r="F23" s="13"/>
      <c r="G23" s="13"/>
      <c r="H23" s="13"/>
    </row>
    <row r="24" spans="1:8" s="2" customFormat="1" ht="15" customHeight="1">
      <c r="A24" s="3" t="s">
        <v>36</v>
      </c>
      <c r="B24" s="12">
        <v>1</v>
      </c>
      <c r="C24" s="13"/>
      <c r="D24" s="13"/>
      <c r="E24" s="13"/>
      <c r="F24" s="13"/>
      <c r="G24" s="13"/>
      <c r="H24" s="13"/>
    </row>
    <row r="25" spans="1:8" s="2" customFormat="1" ht="15" customHeight="1">
      <c r="A25" s="3" t="s">
        <v>35</v>
      </c>
      <c r="B25" s="12">
        <v>1</v>
      </c>
      <c r="C25" s="13"/>
      <c r="D25" s="13"/>
      <c r="E25" s="13"/>
      <c r="F25" s="13"/>
      <c r="G25" s="13"/>
      <c r="H25" s="13"/>
    </row>
    <row r="26" spans="1:8" s="2" customFormat="1" ht="15" customHeight="1">
      <c r="A26" s="3" t="s">
        <v>34</v>
      </c>
      <c r="B26" s="12"/>
      <c r="C26" s="13"/>
      <c r="D26" s="13"/>
      <c r="E26" s="13"/>
      <c r="F26" s="13"/>
      <c r="G26" s="13"/>
      <c r="H26" s="13"/>
    </row>
    <row r="27" spans="1:8" s="2" customFormat="1" ht="15" customHeight="1">
      <c r="A27" s="3" t="s">
        <v>64</v>
      </c>
      <c r="B27" s="12" t="s">
        <v>65</v>
      </c>
      <c r="C27" s="13"/>
      <c r="D27" s="13"/>
      <c r="E27" s="13"/>
      <c r="F27" s="13"/>
      <c r="G27" s="13"/>
      <c r="H27" s="13"/>
    </row>
    <row r="28" spans="1:8" s="2" customFormat="1" ht="15" customHeight="1">
      <c r="A28" s="3" t="s">
        <v>33</v>
      </c>
      <c r="B28" s="12">
        <v>8</v>
      </c>
      <c r="C28" s="13"/>
      <c r="D28" s="13"/>
      <c r="E28" s="13"/>
      <c r="F28" s="13"/>
      <c r="G28" s="13"/>
      <c r="H28" s="13"/>
    </row>
    <row r="29" spans="1:8" s="2" customFormat="1" ht="15" customHeight="1">
      <c r="A29" s="3" t="s">
        <v>32</v>
      </c>
      <c r="B29" s="12"/>
      <c r="C29" s="13"/>
      <c r="D29" s="13"/>
      <c r="E29" s="13"/>
      <c r="F29" s="13"/>
      <c r="G29" s="13"/>
      <c r="H29" s="13"/>
    </row>
    <row r="30" spans="1:8" s="2" customFormat="1" ht="15" customHeight="1">
      <c r="A30" s="3" t="s">
        <v>31</v>
      </c>
      <c r="B30" s="12"/>
      <c r="C30" s="13"/>
      <c r="D30" s="13"/>
      <c r="E30" s="13"/>
      <c r="F30" s="13"/>
      <c r="G30" s="13"/>
      <c r="H30" s="13"/>
    </row>
    <row r="31" spans="1:8" s="2" customFormat="1" ht="15" customHeight="1">
      <c r="A31" s="3" t="s">
        <v>30</v>
      </c>
      <c r="B31" s="12"/>
      <c r="C31" s="13"/>
      <c r="D31" s="13"/>
      <c r="E31" s="13"/>
      <c r="F31" s="13"/>
      <c r="G31" s="13"/>
      <c r="H31" s="13"/>
    </row>
    <row r="32" spans="1:8" s="2" customFormat="1" ht="15" customHeight="1">
      <c r="A32" s="3" t="s">
        <v>29</v>
      </c>
      <c r="B32" s="12"/>
      <c r="C32" s="13"/>
      <c r="D32" s="13"/>
      <c r="E32" s="13"/>
      <c r="F32" s="13"/>
      <c r="G32" s="13"/>
      <c r="H32" s="13"/>
    </row>
    <row r="33" spans="1:8" s="2" customFormat="1" ht="15" customHeight="1">
      <c r="A33" s="3" t="s">
        <v>28</v>
      </c>
      <c r="B33" s="12"/>
      <c r="C33" s="13"/>
      <c r="D33" s="13"/>
      <c r="E33" s="13"/>
      <c r="F33" s="13"/>
      <c r="G33" s="13"/>
      <c r="H33" s="13"/>
    </row>
    <row r="34" spans="1:8" s="2" customFormat="1" ht="15" customHeight="1">
      <c r="A34" s="3" t="s">
        <v>27</v>
      </c>
      <c r="B34" s="12"/>
      <c r="C34" s="13"/>
      <c r="D34" s="13"/>
      <c r="E34" s="13"/>
      <c r="F34" s="13"/>
      <c r="G34" s="13"/>
      <c r="H34" s="13"/>
    </row>
  </sheetData>
  <mergeCells count="1">
    <mergeCell ref="A5:H5"/>
  </mergeCells>
  <pageMargins left="0.19685039370078741" right="0.19685039370078741" top="0.19685039370078741" bottom="0.19685039370078741" header="0.15748031496062992" footer="0.15748031496062992"/>
  <pageSetup paperSize="9" scale="82" orientation="landscape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Macintosh Excel</Application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1</vt:lpstr>
      <vt:lpstr>Table 2</vt:lpstr>
      <vt:lpstr>Table 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—</cp:lastModifiedBy>
  <cp:revision/>
  <cp:lastPrinted>2015-11-13T15:31:08Z</cp:lastPrinted>
  <dcterms:created xsi:type="dcterms:W3CDTF">2011-01-21T14:16:29Z</dcterms:created>
  <dcterms:modified xsi:type="dcterms:W3CDTF">2016-03-08T18:11:34Z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